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Foglio1!$A$1:$IA$1045</definedName>
  </definedNames>
  <calcPr calcId="145621"/>
</workbook>
</file>

<file path=xl/calcChain.xml><?xml version="1.0" encoding="utf-8"?>
<calcChain xmlns="http://schemas.openxmlformats.org/spreadsheetml/2006/main">
  <c r="N3" i="1" l="1"/>
  <c r="O250" i="1" l="1"/>
  <c r="P3" i="1"/>
  <c r="Q3" i="1" s="1"/>
  <c r="P4" i="1"/>
  <c r="Q4" i="1" s="1"/>
  <c r="P5" i="1"/>
  <c r="Q5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P94" i="1"/>
  <c r="Q94" i="1" s="1"/>
  <c r="P95" i="1"/>
  <c r="Q95" i="1" s="1"/>
  <c r="P96" i="1"/>
  <c r="Q96" i="1" s="1"/>
  <c r="P97" i="1"/>
  <c r="Q97" i="1" s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108" i="1"/>
  <c r="Q108" i="1" s="1"/>
  <c r="P109" i="1"/>
  <c r="Q109" i="1" s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P128" i="1"/>
  <c r="Q128" i="1" s="1"/>
  <c r="P129" i="1"/>
  <c r="Q129" i="1" s="1"/>
  <c r="P130" i="1"/>
  <c r="Q130" i="1" s="1"/>
  <c r="P131" i="1"/>
  <c r="Q131" i="1" s="1"/>
  <c r="P132" i="1"/>
  <c r="Q132" i="1" s="1"/>
  <c r="P133" i="1"/>
  <c r="Q133" i="1" s="1"/>
  <c r="P134" i="1"/>
  <c r="Q134" i="1" s="1"/>
  <c r="P135" i="1"/>
  <c r="Q135" i="1" s="1"/>
  <c r="P136" i="1"/>
  <c r="Q136" i="1" s="1"/>
  <c r="P137" i="1"/>
  <c r="Q137" i="1" s="1"/>
  <c r="P138" i="1"/>
  <c r="Q138" i="1" s="1"/>
  <c r="P139" i="1"/>
  <c r="Q139" i="1" s="1"/>
  <c r="P140" i="1"/>
  <c r="Q140" i="1" s="1"/>
  <c r="P141" i="1"/>
  <c r="Q141" i="1" s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P153" i="1"/>
  <c r="Q153" i="1" s="1"/>
  <c r="P154" i="1"/>
  <c r="Q154" i="1" s="1"/>
  <c r="P155" i="1"/>
  <c r="Q155" i="1" s="1"/>
  <c r="P156" i="1"/>
  <c r="Q156" i="1" s="1"/>
  <c r="P157" i="1"/>
  <c r="Q157" i="1" s="1"/>
  <c r="P158" i="1"/>
  <c r="Q158" i="1" s="1"/>
  <c r="P159" i="1"/>
  <c r="Q159" i="1" s="1"/>
  <c r="P160" i="1"/>
  <c r="Q160" i="1" s="1"/>
  <c r="P161" i="1"/>
  <c r="Q161" i="1" s="1"/>
  <c r="P162" i="1"/>
  <c r="Q162" i="1" s="1"/>
  <c r="P163" i="1"/>
  <c r="Q163" i="1" s="1"/>
  <c r="P164" i="1"/>
  <c r="Q164" i="1" s="1"/>
  <c r="P165" i="1"/>
  <c r="Q165" i="1" s="1"/>
  <c r="P166" i="1"/>
  <c r="Q166" i="1" s="1"/>
  <c r="P167" i="1"/>
  <c r="Q167" i="1" s="1"/>
  <c r="P168" i="1"/>
  <c r="Q168" i="1" s="1"/>
  <c r="P169" i="1"/>
  <c r="Q169" i="1" s="1"/>
  <c r="P170" i="1"/>
  <c r="Q170" i="1" s="1"/>
  <c r="P171" i="1"/>
  <c r="Q171" i="1" s="1"/>
  <c r="P172" i="1"/>
  <c r="Q172" i="1" s="1"/>
  <c r="P173" i="1"/>
  <c r="Q173" i="1" s="1"/>
  <c r="P174" i="1"/>
  <c r="Q174" i="1" s="1"/>
  <c r="P175" i="1"/>
  <c r="Q175" i="1" s="1"/>
  <c r="P176" i="1"/>
  <c r="Q176" i="1" s="1"/>
  <c r="P177" i="1"/>
  <c r="Q177" i="1" s="1"/>
  <c r="P178" i="1"/>
  <c r="Q178" i="1" s="1"/>
  <c r="P179" i="1"/>
  <c r="Q179" i="1" s="1"/>
  <c r="P180" i="1"/>
  <c r="Q180" i="1" s="1"/>
  <c r="P181" i="1"/>
  <c r="Q181" i="1" s="1"/>
  <c r="P182" i="1"/>
  <c r="Q182" i="1" s="1"/>
  <c r="P183" i="1"/>
  <c r="Q183" i="1" s="1"/>
  <c r="P184" i="1"/>
  <c r="Q184" i="1" s="1"/>
  <c r="P185" i="1"/>
  <c r="Q185" i="1" s="1"/>
  <c r="P186" i="1"/>
  <c r="Q186" i="1" s="1"/>
  <c r="P187" i="1"/>
  <c r="Q187" i="1" s="1"/>
  <c r="P188" i="1"/>
  <c r="Q188" i="1" s="1"/>
  <c r="P189" i="1"/>
  <c r="Q189" i="1" s="1"/>
  <c r="P190" i="1"/>
  <c r="Q190" i="1" s="1"/>
  <c r="P191" i="1"/>
  <c r="Q191" i="1" s="1"/>
  <c r="P192" i="1"/>
  <c r="Q192" i="1" s="1"/>
  <c r="P193" i="1"/>
  <c r="Q193" i="1" s="1"/>
  <c r="P194" i="1"/>
  <c r="Q194" i="1" s="1"/>
  <c r="P195" i="1"/>
  <c r="Q195" i="1" s="1"/>
  <c r="P196" i="1"/>
  <c r="Q196" i="1" s="1"/>
  <c r="P197" i="1"/>
  <c r="Q197" i="1" s="1"/>
  <c r="P198" i="1"/>
  <c r="Q198" i="1" s="1"/>
  <c r="P199" i="1"/>
  <c r="Q199" i="1" s="1"/>
  <c r="P200" i="1"/>
  <c r="Q200" i="1" s="1"/>
  <c r="P201" i="1"/>
  <c r="Q201" i="1" s="1"/>
  <c r="P202" i="1"/>
  <c r="Q202" i="1" s="1"/>
  <c r="P203" i="1"/>
  <c r="Q203" i="1" s="1"/>
  <c r="P204" i="1"/>
  <c r="Q204" i="1" s="1"/>
  <c r="P205" i="1"/>
  <c r="Q205" i="1" s="1"/>
  <c r="P206" i="1"/>
  <c r="Q206" i="1" s="1"/>
  <c r="P207" i="1"/>
  <c r="Q207" i="1" s="1"/>
  <c r="P208" i="1"/>
  <c r="Q208" i="1" s="1"/>
  <c r="P209" i="1"/>
  <c r="Q209" i="1" s="1"/>
  <c r="P210" i="1"/>
  <c r="Q210" i="1" s="1"/>
  <c r="P211" i="1"/>
  <c r="Q211" i="1" s="1"/>
  <c r="P212" i="1"/>
  <c r="Q212" i="1" s="1"/>
  <c r="P213" i="1"/>
  <c r="Q213" i="1" s="1"/>
  <c r="P214" i="1"/>
  <c r="Q214" i="1" s="1"/>
  <c r="P215" i="1"/>
  <c r="Q215" i="1" s="1"/>
  <c r="P216" i="1"/>
  <c r="Q216" i="1" s="1"/>
  <c r="P217" i="1"/>
  <c r="Q217" i="1" s="1"/>
  <c r="P218" i="1"/>
  <c r="Q218" i="1" s="1"/>
  <c r="P219" i="1"/>
  <c r="Q219" i="1" s="1"/>
  <c r="P220" i="1"/>
  <c r="Q220" i="1" s="1"/>
  <c r="P221" i="1"/>
  <c r="Q221" i="1" s="1"/>
  <c r="P222" i="1"/>
  <c r="Q222" i="1" s="1"/>
  <c r="P223" i="1"/>
  <c r="Q223" i="1" s="1"/>
  <c r="P224" i="1"/>
  <c r="Q224" i="1" s="1"/>
  <c r="P225" i="1"/>
  <c r="Q225" i="1" s="1"/>
  <c r="P226" i="1"/>
  <c r="Q226" i="1" s="1"/>
  <c r="P227" i="1"/>
  <c r="Q227" i="1" s="1"/>
  <c r="P228" i="1"/>
  <c r="Q228" i="1" s="1"/>
  <c r="P229" i="1"/>
  <c r="Q229" i="1" s="1"/>
  <c r="P230" i="1"/>
  <c r="Q230" i="1" s="1"/>
  <c r="P231" i="1"/>
  <c r="Q231" i="1" s="1"/>
  <c r="P232" i="1"/>
  <c r="Q232" i="1" s="1"/>
  <c r="P233" i="1"/>
  <c r="Q233" i="1" s="1"/>
  <c r="P234" i="1"/>
  <c r="Q234" i="1" s="1"/>
  <c r="P235" i="1"/>
  <c r="Q235" i="1" s="1"/>
  <c r="P236" i="1"/>
  <c r="Q236" i="1" s="1"/>
  <c r="P237" i="1"/>
  <c r="Q237" i="1" s="1"/>
  <c r="P238" i="1"/>
  <c r="Q238" i="1" s="1"/>
  <c r="P239" i="1"/>
  <c r="Q239" i="1" s="1"/>
  <c r="P240" i="1"/>
  <c r="Q240" i="1" s="1"/>
  <c r="P241" i="1"/>
  <c r="Q241" i="1" s="1"/>
  <c r="P242" i="1"/>
  <c r="Q242" i="1" s="1"/>
  <c r="P243" i="1"/>
  <c r="Q243" i="1" s="1"/>
  <c r="P244" i="1"/>
  <c r="Q244" i="1" s="1"/>
  <c r="P245" i="1"/>
  <c r="Q245" i="1" s="1"/>
  <c r="P246" i="1"/>
  <c r="Q246" i="1" s="1"/>
  <c r="P247" i="1"/>
  <c r="Q247" i="1" s="1"/>
  <c r="P248" i="1"/>
  <c r="Q248" i="1" s="1"/>
  <c r="P249" i="1"/>
  <c r="Q249" i="1" s="1"/>
  <c r="P250" i="1"/>
  <c r="Q250" i="1" s="1"/>
  <c r="P251" i="1"/>
  <c r="Q251" i="1" s="1"/>
  <c r="P252" i="1"/>
  <c r="Q252" i="1" s="1"/>
  <c r="P253" i="1"/>
  <c r="Q253" i="1" s="1"/>
  <c r="P254" i="1"/>
  <c r="Q254" i="1" s="1"/>
  <c r="P255" i="1"/>
  <c r="Q255" i="1" s="1"/>
  <c r="P256" i="1"/>
  <c r="Q256" i="1" s="1"/>
  <c r="P257" i="1"/>
  <c r="Q257" i="1" s="1"/>
  <c r="P258" i="1"/>
  <c r="Q258" i="1" s="1"/>
  <c r="P259" i="1"/>
  <c r="Q259" i="1" s="1"/>
  <c r="P260" i="1"/>
  <c r="Q260" i="1" s="1"/>
  <c r="P261" i="1"/>
  <c r="Q261" i="1" s="1"/>
  <c r="P262" i="1"/>
  <c r="Q262" i="1" s="1"/>
  <c r="P263" i="1"/>
  <c r="Q263" i="1" s="1"/>
  <c r="P264" i="1"/>
  <c r="Q264" i="1" s="1"/>
  <c r="P265" i="1"/>
  <c r="Q265" i="1" s="1"/>
  <c r="P266" i="1"/>
  <c r="Q266" i="1" s="1"/>
  <c r="P267" i="1"/>
  <c r="Q267" i="1" s="1"/>
  <c r="P268" i="1"/>
  <c r="Q268" i="1" s="1"/>
  <c r="P269" i="1"/>
  <c r="Q269" i="1" s="1"/>
  <c r="P270" i="1"/>
  <c r="Q270" i="1" s="1"/>
  <c r="P271" i="1"/>
  <c r="Q271" i="1" s="1"/>
  <c r="P272" i="1"/>
  <c r="Q272" i="1" s="1"/>
  <c r="P273" i="1"/>
  <c r="Q273" i="1" s="1"/>
  <c r="P274" i="1"/>
  <c r="Q274" i="1" s="1"/>
  <c r="P275" i="1"/>
  <c r="Q275" i="1" s="1"/>
  <c r="P276" i="1"/>
  <c r="Q276" i="1" s="1"/>
  <c r="P277" i="1"/>
  <c r="Q277" i="1" s="1"/>
  <c r="P278" i="1"/>
  <c r="Q278" i="1" s="1"/>
  <c r="P279" i="1"/>
  <c r="Q279" i="1" s="1"/>
  <c r="P280" i="1"/>
  <c r="Q280" i="1" s="1"/>
  <c r="P281" i="1"/>
  <c r="Q281" i="1" s="1"/>
  <c r="P282" i="1"/>
  <c r="Q282" i="1" s="1"/>
  <c r="P283" i="1"/>
  <c r="Q283" i="1" s="1"/>
  <c r="P284" i="1"/>
  <c r="Q284" i="1" s="1"/>
  <c r="P285" i="1"/>
  <c r="Q285" i="1" s="1"/>
  <c r="P286" i="1"/>
  <c r="Q286" i="1" s="1"/>
  <c r="P287" i="1"/>
  <c r="Q287" i="1" s="1"/>
  <c r="P288" i="1"/>
  <c r="Q288" i="1" s="1"/>
  <c r="P289" i="1"/>
  <c r="Q289" i="1" s="1"/>
  <c r="P290" i="1"/>
  <c r="Q290" i="1" s="1"/>
  <c r="P291" i="1"/>
  <c r="Q291" i="1" s="1"/>
  <c r="P292" i="1"/>
  <c r="Q292" i="1" s="1"/>
  <c r="P293" i="1"/>
  <c r="Q293" i="1" s="1"/>
  <c r="P294" i="1"/>
  <c r="Q294" i="1" s="1"/>
  <c r="P295" i="1"/>
  <c r="Q295" i="1" s="1"/>
  <c r="P296" i="1"/>
  <c r="Q296" i="1" s="1"/>
  <c r="P297" i="1"/>
  <c r="Q297" i="1" s="1"/>
  <c r="P298" i="1"/>
  <c r="Q298" i="1" s="1"/>
  <c r="P299" i="1"/>
  <c r="Q299" i="1" s="1"/>
  <c r="P300" i="1"/>
  <c r="Q300" i="1" s="1"/>
  <c r="P301" i="1"/>
  <c r="Q301" i="1" s="1"/>
  <c r="P302" i="1"/>
  <c r="Q302" i="1" s="1"/>
  <c r="P303" i="1"/>
  <c r="Q303" i="1" s="1"/>
  <c r="P304" i="1"/>
  <c r="Q304" i="1" s="1"/>
  <c r="P305" i="1"/>
  <c r="Q305" i="1" s="1"/>
  <c r="P306" i="1"/>
  <c r="Q306" i="1" s="1"/>
  <c r="P307" i="1"/>
  <c r="Q307" i="1" s="1"/>
  <c r="P308" i="1"/>
  <c r="Q308" i="1" s="1"/>
  <c r="P309" i="1"/>
  <c r="Q309" i="1" s="1"/>
  <c r="P310" i="1"/>
  <c r="Q310" i="1" s="1"/>
  <c r="P311" i="1"/>
  <c r="Q311" i="1" s="1"/>
  <c r="P312" i="1"/>
  <c r="Q312" i="1" s="1"/>
  <c r="P313" i="1"/>
  <c r="Q313" i="1" s="1"/>
  <c r="P314" i="1"/>
  <c r="Q314" i="1" s="1"/>
  <c r="P315" i="1"/>
  <c r="Q315" i="1" s="1"/>
  <c r="P316" i="1"/>
  <c r="Q316" i="1" s="1"/>
  <c r="P317" i="1"/>
  <c r="Q317" i="1" s="1"/>
  <c r="P318" i="1"/>
  <c r="Q318" i="1" s="1"/>
  <c r="P319" i="1"/>
  <c r="Q319" i="1" s="1"/>
  <c r="P320" i="1"/>
  <c r="Q320" i="1" s="1"/>
  <c r="P321" i="1"/>
  <c r="Q321" i="1" s="1"/>
  <c r="P322" i="1"/>
  <c r="Q322" i="1" s="1"/>
  <c r="P323" i="1"/>
  <c r="Q323" i="1" s="1"/>
  <c r="P324" i="1"/>
  <c r="Q324" i="1" s="1"/>
  <c r="P325" i="1"/>
  <c r="Q325" i="1" s="1"/>
  <c r="P326" i="1"/>
  <c r="Q326" i="1" s="1"/>
  <c r="P327" i="1"/>
  <c r="Q327" i="1" s="1"/>
  <c r="P328" i="1"/>
  <c r="Q328" i="1" s="1"/>
  <c r="P329" i="1"/>
  <c r="Q329" i="1" s="1"/>
  <c r="P330" i="1"/>
  <c r="Q330" i="1" s="1"/>
  <c r="P331" i="1"/>
  <c r="Q331" i="1" s="1"/>
  <c r="P332" i="1"/>
  <c r="Q332" i="1" s="1"/>
  <c r="P333" i="1"/>
  <c r="Q333" i="1" s="1"/>
  <c r="P334" i="1"/>
  <c r="Q334" i="1" s="1"/>
  <c r="P335" i="1"/>
  <c r="Q335" i="1" s="1"/>
  <c r="P336" i="1"/>
  <c r="Q336" i="1" s="1"/>
  <c r="P337" i="1"/>
  <c r="Q337" i="1" s="1"/>
  <c r="P338" i="1"/>
  <c r="Q338" i="1" s="1"/>
  <c r="P339" i="1"/>
  <c r="Q339" i="1" s="1"/>
  <c r="P340" i="1"/>
  <c r="Q340" i="1" s="1"/>
  <c r="P341" i="1"/>
  <c r="Q341" i="1" s="1"/>
  <c r="P342" i="1"/>
  <c r="Q342" i="1" s="1"/>
  <c r="P343" i="1"/>
  <c r="Q343" i="1" s="1"/>
  <c r="P344" i="1"/>
  <c r="Q344" i="1" s="1"/>
  <c r="P345" i="1"/>
  <c r="Q345" i="1" s="1"/>
  <c r="P346" i="1"/>
  <c r="Q346" i="1" s="1"/>
  <c r="P347" i="1"/>
  <c r="Q347" i="1" s="1"/>
  <c r="P348" i="1"/>
  <c r="Q348" i="1" s="1"/>
  <c r="P349" i="1"/>
  <c r="Q349" i="1" s="1"/>
  <c r="P350" i="1"/>
  <c r="Q350" i="1" s="1"/>
  <c r="P351" i="1"/>
  <c r="Q351" i="1" s="1"/>
  <c r="P352" i="1"/>
  <c r="Q352" i="1" s="1"/>
  <c r="P353" i="1"/>
  <c r="Q353" i="1" s="1"/>
  <c r="P354" i="1"/>
  <c r="Q354" i="1" s="1"/>
  <c r="P355" i="1"/>
  <c r="Q355" i="1" s="1"/>
  <c r="P356" i="1"/>
  <c r="Q356" i="1" s="1"/>
  <c r="P357" i="1"/>
  <c r="Q357" i="1" s="1"/>
  <c r="P358" i="1"/>
  <c r="Q358" i="1" s="1"/>
  <c r="P359" i="1"/>
  <c r="Q359" i="1" s="1"/>
  <c r="P360" i="1"/>
  <c r="Q360" i="1" s="1"/>
  <c r="P361" i="1"/>
  <c r="Q361" i="1" s="1"/>
  <c r="P362" i="1"/>
  <c r="Q362" i="1" s="1"/>
  <c r="P363" i="1"/>
  <c r="Q363" i="1" s="1"/>
  <c r="P364" i="1"/>
  <c r="Q364" i="1" s="1"/>
  <c r="P365" i="1"/>
  <c r="Q365" i="1" s="1"/>
  <c r="P366" i="1"/>
  <c r="Q366" i="1" s="1"/>
  <c r="P367" i="1"/>
  <c r="Q367" i="1" s="1"/>
  <c r="P368" i="1"/>
  <c r="Q368" i="1" s="1"/>
  <c r="P369" i="1"/>
  <c r="Q369" i="1" s="1"/>
  <c r="P370" i="1"/>
  <c r="Q370" i="1" s="1"/>
  <c r="P371" i="1"/>
  <c r="Q371" i="1" s="1"/>
  <c r="P372" i="1"/>
  <c r="Q372" i="1" s="1"/>
  <c r="P373" i="1"/>
  <c r="Q373" i="1" s="1"/>
  <c r="P374" i="1"/>
  <c r="Q374" i="1" s="1"/>
  <c r="P375" i="1"/>
  <c r="Q375" i="1" s="1"/>
  <c r="P376" i="1"/>
  <c r="Q376" i="1" s="1"/>
  <c r="P377" i="1"/>
  <c r="Q377" i="1" s="1"/>
  <c r="P378" i="1"/>
  <c r="Q378" i="1" s="1"/>
  <c r="P379" i="1"/>
  <c r="Q379" i="1" s="1"/>
  <c r="P380" i="1"/>
  <c r="Q380" i="1" s="1"/>
  <c r="P381" i="1"/>
  <c r="Q381" i="1" s="1"/>
  <c r="P382" i="1"/>
  <c r="Q382" i="1" s="1"/>
  <c r="P383" i="1"/>
  <c r="Q383" i="1" s="1"/>
  <c r="P384" i="1"/>
  <c r="Q384" i="1" s="1"/>
  <c r="P385" i="1"/>
  <c r="Q385" i="1" s="1"/>
  <c r="P386" i="1"/>
  <c r="Q386" i="1" s="1"/>
  <c r="P387" i="1"/>
  <c r="Q387" i="1" s="1"/>
  <c r="P388" i="1"/>
  <c r="Q388" i="1" s="1"/>
  <c r="P389" i="1"/>
  <c r="Q389" i="1" s="1"/>
  <c r="P390" i="1"/>
  <c r="Q390" i="1" s="1"/>
  <c r="P391" i="1"/>
  <c r="Q391" i="1" s="1"/>
  <c r="P392" i="1"/>
  <c r="Q392" i="1" s="1"/>
  <c r="P393" i="1"/>
  <c r="Q393" i="1" s="1"/>
  <c r="P394" i="1"/>
  <c r="Q394" i="1" s="1"/>
  <c r="P395" i="1"/>
  <c r="Q395" i="1" s="1"/>
  <c r="P396" i="1"/>
  <c r="Q396" i="1" s="1"/>
  <c r="P397" i="1"/>
  <c r="Q397" i="1" s="1"/>
  <c r="P398" i="1"/>
  <c r="Q398" i="1" s="1"/>
  <c r="P399" i="1"/>
  <c r="Q399" i="1" s="1"/>
  <c r="P400" i="1"/>
  <c r="Q400" i="1" s="1"/>
  <c r="P401" i="1"/>
  <c r="Q401" i="1" s="1"/>
  <c r="P402" i="1"/>
  <c r="Q402" i="1" s="1"/>
  <c r="P403" i="1"/>
  <c r="Q403" i="1" s="1"/>
  <c r="P404" i="1"/>
  <c r="Q404" i="1" s="1"/>
  <c r="P405" i="1"/>
  <c r="Q405" i="1" s="1"/>
  <c r="P406" i="1"/>
  <c r="Q406" i="1" s="1"/>
  <c r="P407" i="1"/>
  <c r="Q407" i="1" s="1"/>
  <c r="P408" i="1"/>
  <c r="Q408" i="1" s="1"/>
  <c r="P409" i="1"/>
  <c r="Q409" i="1" s="1"/>
  <c r="P410" i="1"/>
  <c r="Q410" i="1" s="1"/>
  <c r="P411" i="1"/>
  <c r="Q411" i="1" s="1"/>
  <c r="P412" i="1"/>
  <c r="Q412" i="1" s="1"/>
  <c r="P413" i="1"/>
  <c r="Q413" i="1" s="1"/>
  <c r="P414" i="1"/>
  <c r="Q414" i="1" s="1"/>
  <c r="P415" i="1"/>
  <c r="Q415" i="1" s="1"/>
  <c r="P416" i="1"/>
  <c r="Q416" i="1" s="1"/>
  <c r="P417" i="1"/>
  <c r="Q417" i="1" s="1"/>
  <c r="P418" i="1"/>
  <c r="Q418" i="1" s="1"/>
  <c r="P419" i="1"/>
  <c r="Q419" i="1" s="1"/>
  <c r="P420" i="1"/>
  <c r="Q420" i="1" s="1"/>
  <c r="P421" i="1"/>
  <c r="Q421" i="1" s="1"/>
  <c r="P422" i="1"/>
  <c r="Q422" i="1" s="1"/>
  <c r="P423" i="1"/>
  <c r="Q423" i="1" s="1"/>
  <c r="P424" i="1"/>
  <c r="Q424" i="1" s="1"/>
  <c r="P425" i="1"/>
  <c r="Q425" i="1" s="1"/>
  <c r="P426" i="1"/>
  <c r="Q426" i="1" s="1"/>
  <c r="P427" i="1"/>
  <c r="Q427" i="1" s="1"/>
  <c r="P428" i="1"/>
  <c r="Q428" i="1" s="1"/>
  <c r="P429" i="1"/>
  <c r="Q429" i="1" s="1"/>
  <c r="P430" i="1"/>
  <c r="Q430" i="1" s="1"/>
  <c r="P431" i="1"/>
  <c r="Q431" i="1" s="1"/>
  <c r="P432" i="1"/>
  <c r="Q432" i="1" s="1"/>
  <c r="P433" i="1"/>
  <c r="Q433" i="1" s="1"/>
  <c r="P434" i="1"/>
  <c r="Q434" i="1" s="1"/>
  <c r="P435" i="1"/>
  <c r="Q435" i="1" s="1"/>
  <c r="P436" i="1"/>
  <c r="Q436" i="1" s="1"/>
  <c r="P437" i="1"/>
  <c r="Q437" i="1" s="1"/>
  <c r="P438" i="1"/>
  <c r="Q438" i="1" s="1"/>
  <c r="P439" i="1"/>
  <c r="Q439" i="1" s="1"/>
  <c r="P440" i="1"/>
  <c r="Q440" i="1" s="1"/>
  <c r="P441" i="1"/>
  <c r="Q441" i="1" s="1"/>
  <c r="P442" i="1"/>
  <c r="Q442" i="1" s="1"/>
  <c r="P443" i="1"/>
  <c r="Q443" i="1" s="1"/>
  <c r="P444" i="1"/>
  <c r="Q444" i="1" s="1"/>
  <c r="P445" i="1"/>
  <c r="Q445" i="1" s="1"/>
  <c r="P446" i="1"/>
  <c r="Q446" i="1" s="1"/>
  <c r="P447" i="1"/>
  <c r="Q447" i="1" s="1"/>
  <c r="P448" i="1"/>
  <c r="Q448" i="1" s="1"/>
  <c r="P449" i="1"/>
  <c r="Q449" i="1" s="1"/>
  <c r="P450" i="1"/>
  <c r="Q450" i="1" s="1"/>
  <c r="P451" i="1"/>
  <c r="Q451" i="1" s="1"/>
  <c r="P452" i="1"/>
  <c r="Q452" i="1" s="1"/>
  <c r="P453" i="1"/>
  <c r="Q453" i="1" s="1"/>
  <c r="P454" i="1"/>
  <c r="Q454" i="1" s="1"/>
  <c r="P455" i="1"/>
  <c r="Q455" i="1" s="1"/>
  <c r="P456" i="1"/>
  <c r="Q456" i="1" s="1"/>
  <c r="P457" i="1"/>
  <c r="Q457" i="1" s="1"/>
  <c r="P458" i="1"/>
  <c r="Q458" i="1" s="1"/>
  <c r="P459" i="1"/>
  <c r="Q459" i="1" s="1"/>
  <c r="P460" i="1"/>
  <c r="Q460" i="1" s="1"/>
  <c r="P461" i="1"/>
  <c r="Q461" i="1" s="1"/>
  <c r="P462" i="1"/>
  <c r="Q462" i="1" s="1"/>
  <c r="P463" i="1"/>
  <c r="Q463" i="1" s="1"/>
  <c r="P464" i="1"/>
  <c r="Q464" i="1" s="1"/>
  <c r="P465" i="1"/>
  <c r="Q465" i="1" s="1"/>
  <c r="P466" i="1"/>
  <c r="Q466" i="1" s="1"/>
  <c r="P467" i="1"/>
  <c r="Q467" i="1" s="1"/>
  <c r="P468" i="1"/>
  <c r="Q468" i="1" s="1"/>
  <c r="P469" i="1"/>
  <c r="Q469" i="1" s="1"/>
  <c r="P470" i="1"/>
  <c r="Q470" i="1" s="1"/>
  <c r="P471" i="1"/>
  <c r="Q471" i="1" s="1"/>
  <c r="P472" i="1"/>
  <c r="Q472" i="1" s="1"/>
  <c r="P473" i="1"/>
  <c r="Q473" i="1" s="1"/>
  <c r="P474" i="1"/>
  <c r="Q474" i="1" s="1"/>
  <c r="P475" i="1"/>
  <c r="Q475" i="1" s="1"/>
  <c r="P476" i="1"/>
  <c r="Q476" i="1" s="1"/>
  <c r="P477" i="1"/>
  <c r="Q477" i="1" s="1"/>
  <c r="P478" i="1"/>
  <c r="Q478" i="1" s="1"/>
  <c r="P479" i="1"/>
  <c r="Q479" i="1" s="1"/>
  <c r="P480" i="1"/>
  <c r="Q480" i="1" s="1"/>
  <c r="P481" i="1"/>
  <c r="Q481" i="1" s="1"/>
  <c r="P482" i="1"/>
  <c r="Q482" i="1" s="1"/>
  <c r="P483" i="1"/>
  <c r="Q483" i="1" s="1"/>
  <c r="P484" i="1"/>
  <c r="Q484" i="1" s="1"/>
  <c r="P485" i="1"/>
  <c r="Q485" i="1" s="1"/>
  <c r="P486" i="1"/>
  <c r="Q486" i="1" s="1"/>
  <c r="P487" i="1"/>
  <c r="Q487" i="1" s="1"/>
  <c r="P488" i="1"/>
  <c r="Q488" i="1" s="1"/>
  <c r="P489" i="1"/>
  <c r="Q489" i="1" s="1"/>
  <c r="P490" i="1"/>
  <c r="Q490" i="1" s="1"/>
  <c r="P491" i="1"/>
  <c r="Q491" i="1" s="1"/>
  <c r="P492" i="1"/>
  <c r="Q492" i="1" s="1"/>
  <c r="P493" i="1"/>
  <c r="Q493" i="1" s="1"/>
  <c r="P494" i="1"/>
  <c r="Q494" i="1" s="1"/>
  <c r="P495" i="1"/>
  <c r="Q495" i="1" s="1"/>
  <c r="P496" i="1"/>
  <c r="Q496" i="1" s="1"/>
  <c r="P497" i="1"/>
  <c r="Q497" i="1" s="1"/>
  <c r="P498" i="1"/>
  <c r="Q498" i="1" s="1"/>
  <c r="P499" i="1"/>
  <c r="Q499" i="1" s="1"/>
  <c r="P500" i="1"/>
  <c r="Q500" i="1" s="1"/>
  <c r="P501" i="1"/>
  <c r="Q501" i="1" s="1"/>
  <c r="P502" i="1"/>
  <c r="Q502" i="1" s="1"/>
  <c r="P503" i="1"/>
  <c r="Q503" i="1" s="1"/>
  <c r="P504" i="1"/>
  <c r="Q504" i="1" s="1"/>
  <c r="P505" i="1"/>
  <c r="Q505" i="1" s="1"/>
  <c r="P506" i="1"/>
  <c r="Q506" i="1" s="1"/>
  <c r="P507" i="1"/>
  <c r="Q507" i="1" s="1"/>
  <c r="P508" i="1"/>
  <c r="Q508" i="1" s="1"/>
  <c r="P509" i="1"/>
  <c r="Q509" i="1" s="1"/>
  <c r="P510" i="1"/>
  <c r="Q510" i="1" s="1"/>
  <c r="P511" i="1"/>
  <c r="Q511" i="1" s="1"/>
  <c r="P512" i="1"/>
  <c r="Q512" i="1" s="1"/>
  <c r="P513" i="1"/>
  <c r="Q513" i="1" s="1"/>
  <c r="P514" i="1"/>
  <c r="Q514" i="1" s="1"/>
  <c r="P515" i="1"/>
  <c r="Q515" i="1" s="1"/>
  <c r="P516" i="1"/>
  <c r="Q516" i="1" s="1"/>
  <c r="P517" i="1"/>
  <c r="Q517" i="1" s="1"/>
  <c r="P518" i="1"/>
  <c r="Q518" i="1" s="1"/>
  <c r="P519" i="1"/>
  <c r="Q519" i="1" s="1"/>
  <c r="P520" i="1"/>
  <c r="Q520" i="1" s="1"/>
  <c r="P521" i="1"/>
  <c r="Q521" i="1" s="1"/>
  <c r="P522" i="1"/>
  <c r="Q522" i="1" s="1"/>
  <c r="P523" i="1"/>
  <c r="Q523" i="1" s="1"/>
  <c r="P524" i="1"/>
  <c r="Q524" i="1" s="1"/>
  <c r="P525" i="1"/>
  <c r="Q525" i="1" s="1"/>
  <c r="P526" i="1"/>
  <c r="Q526" i="1" s="1"/>
  <c r="P527" i="1"/>
  <c r="Q527" i="1" s="1"/>
  <c r="P528" i="1"/>
  <c r="Q528" i="1" s="1"/>
  <c r="P529" i="1"/>
  <c r="Q529" i="1" s="1"/>
  <c r="P530" i="1"/>
  <c r="Q530" i="1" s="1"/>
  <c r="P531" i="1"/>
  <c r="Q531" i="1" s="1"/>
  <c r="P532" i="1"/>
  <c r="Q532" i="1" s="1"/>
  <c r="P533" i="1"/>
  <c r="Q533" i="1" s="1"/>
  <c r="P534" i="1"/>
  <c r="Q534" i="1" s="1"/>
  <c r="P535" i="1"/>
  <c r="Q535" i="1" s="1"/>
  <c r="P536" i="1"/>
  <c r="Q536" i="1" s="1"/>
  <c r="P537" i="1"/>
  <c r="Q537" i="1" s="1"/>
  <c r="P538" i="1"/>
  <c r="Q538" i="1" s="1"/>
  <c r="P539" i="1"/>
  <c r="Q539" i="1" s="1"/>
  <c r="P540" i="1"/>
  <c r="Q540" i="1" s="1"/>
  <c r="P541" i="1"/>
  <c r="Q541" i="1" s="1"/>
  <c r="P542" i="1"/>
  <c r="Q542" i="1" s="1"/>
  <c r="P543" i="1"/>
  <c r="Q543" i="1" s="1"/>
  <c r="P544" i="1"/>
  <c r="Q544" i="1" s="1"/>
  <c r="P545" i="1"/>
  <c r="Q545" i="1" s="1"/>
  <c r="P546" i="1"/>
  <c r="Q546" i="1" s="1"/>
  <c r="P547" i="1"/>
  <c r="Q547" i="1" s="1"/>
  <c r="P548" i="1"/>
  <c r="Q548" i="1" s="1"/>
  <c r="P549" i="1"/>
  <c r="Q549" i="1" s="1"/>
  <c r="P550" i="1"/>
  <c r="Q550" i="1" s="1"/>
  <c r="P551" i="1"/>
  <c r="Q551" i="1" s="1"/>
  <c r="P552" i="1"/>
  <c r="Q552" i="1" s="1"/>
  <c r="P553" i="1"/>
  <c r="Q553" i="1" s="1"/>
  <c r="P554" i="1"/>
  <c r="Q554" i="1" s="1"/>
  <c r="P555" i="1"/>
  <c r="Q555" i="1" s="1"/>
  <c r="P556" i="1"/>
  <c r="Q556" i="1" s="1"/>
  <c r="P557" i="1"/>
  <c r="Q557" i="1" s="1"/>
  <c r="P558" i="1"/>
  <c r="Q558" i="1" s="1"/>
  <c r="P559" i="1"/>
  <c r="Q559" i="1" s="1"/>
  <c r="P560" i="1"/>
  <c r="Q560" i="1" s="1"/>
  <c r="P561" i="1"/>
  <c r="Q561" i="1" s="1"/>
  <c r="P562" i="1"/>
  <c r="Q562" i="1" s="1"/>
  <c r="P563" i="1"/>
  <c r="Q563" i="1" s="1"/>
  <c r="P564" i="1"/>
  <c r="Q564" i="1" s="1"/>
  <c r="P565" i="1"/>
  <c r="Q565" i="1" s="1"/>
  <c r="P566" i="1"/>
  <c r="Q566" i="1" s="1"/>
  <c r="P567" i="1"/>
  <c r="Q567" i="1" s="1"/>
  <c r="P568" i="1"/>
  <c r="Q568" i="1" s="1"/>
  <c r="P569" i="1"/>
  <c r="Q569" i="1" s="1"/>
  <c r="P570" i="1"/>
  <c r="Q570" i="1" s="1"/>
  <c r="P571" i="1"/>
  <c r="Q571" i="1" s="1"/>
  <c r="P572" i="1"/>
  <c r="Q572" i="1" s="1"/>
  <c r="P573" i="1"/>
  <c r="Q573" i="1" s="1"/>
  <c r="P574" i="1"/>
  <c r="Q574" i="1" s="1"/>
  <c r="P575" i="1"/>
  <c r="Q575" i="1" s="1"/>
  <c r="P576" i="1"/>
  <c r="Q576" i="1" s="1"/>
  <c r="P577" i="1"/>
  <c r="Q577" i="1" s="1"/>
  <c r="P578" i="1"/>
  <c r="Q578" i="1" s="1"/>
  <c r="P579" i="1"/>
  <c r="Q579" i="1" s="1"/>
  <c r="P580" i="1"/>
  <c r="Q580" i="1" s="1"/>
  <c r="P581" i="1"/>
  <c r="Q581" i="1" s="1"/>
  <c r="P582" i="1"/>
  <c r="Q582" i="1" s="1"/>
  <c r="P583" i="1"/>
  <c r="Q583" i="1" s="1"/>
  <c r="P584" i="1"/>
  <c r="Q584" i="1" s="1"/>
  <c r="P585" i="1"/>
  <c r="Q585" i="1" s="1"/>
  <c r="P586" i="1"/>
  <c r="Q586" i="1" s="1"/>
  <c r="P587" i="1"/>
  <c r="Q587" i="1" s="1"/>
  <c r="P588" i="1"/>
  <c r="Q588" i="1" s="1"/>
  <c r="P589" i="1"/>
  <c r="Q589" i="1" s="1"/>
  <c r="P590" i="1"/>
  <c r="Q590" i="1" s="1"/>
  <c r="P591" i="1"/>
  <c r="Q591" i="1" s="1"/>
  <c r="P592" i="1"/>
  <c r="Q592" i="1" s="1"/>
  <c r="P593" i="1"/>
  <c r="Q593" i="1" s="1"/>
  <c r="P594" i="1"/>
  <c r="Q594" i="1" s="1"/>
  <c r="P595" i="1"/>
  <c r="Q595" i="1" s="1"/>
  <c r="P596" i="1"/>
  <c r="Q596" i="1" s="1"/>
  <c r="P597" i="1"/>
  <c r="Q597" i="1" s="1"/>
  <c r="P598" i="1"/>
  <c r="Q598" i="1" s="1"/>
  <c r="P599" i="1"/>
  <c r="Q599" i="1" s="1"/>
  <c r="P600" i="1"/>
  <c r="Q600" i="1" s="1"/>
  <c r="P601" i="1"/>
  <c r="Q601" i="1" s="1"/>
  <c r="P602" i="1"/>
  <c r="Q602" i="1" s="1"/>
  <c r="P603" i="1"/>
  <c r="Q603" i="1" s="1"/>
  <c r="P604" i="1"/>
  <c r="Q604" i="1" s="1"/>
  <c r="P605" i="1"/>
  <c r="Q605" i="1" s="1"/>
  <c r="P606" i="1"/>
  <c r="Q606" i="1" s="1"/>
  <c r="P607" i="1"/>
  <c r="Q607" i="1" s="1"/>
  <c r="P608" i="1"/>
  <c r="Q608" i="1" s="1"/>
  <c r="P609" i="1"/>
  <c r="Q609" i="1" s="1"/>
  <c r="P610" i="1"/>
  <c r="Q610" i="1" s="1"/>
  <c r="P611" i="1"/>
  <c r="Q611" i="1" s="1"/>
  <c r="P612" i="1"/>
  <c r="Q612" i="1" s="1"/>
  <c r="P613" i="1"/>
  <c r="Q613" i="1" s="1"/>
  <c r="P614" i="1"/>
  <c r="Q614" i="1" s="1"/>
  <c r="P615" i="1"/>
  <c r="Q615" i="1" s="1"/>
  <c r="P616" i="1"/>
  <c r="Q616" i="1" s="1"/>
  <c r="P617" i="1"/>
  <c r="Q617" i="1" s="1"/>
  <c r="P618" i="1"/>
  <c r="Q618" i="1" s="1"/>
  <c r="P619" i="1"/>
  <c r="Q619" i="1" s="1"/>
  <c r="P620" i="1"/>
  <c r="Q620" i="1" s="1"/>
  <c r="P621" i="1"/>
  <c r="Q621" i="1" s="1"/>
  <c r="P622" i="1"/>
  <c r="Q622" i="1" s="1"/>
  <c r="P623" i="1"/>
  <c r="Q623" i="1" s="1"/>
  <c r="P624" i="1"/>
  <c r="Q624" i="1" s="1"/>
  <c r="P625" i="1"/>
  <c r="Q625" i="1" s="1"/>
  <c r="P626" i="1"/>
  <c r="Q626" i="1" s="1"/>
  <c r="P627" i="1"/>
  <c r="Q627" i="1" s="1"/>
  <c r="P628" i="1"/>
  <c r="Q628" i="1" s="1"/>
  <c r="P629" i="1"/>
  <c r="Q629" i="1" s="1"/>
  <c r="P630" i="1"/>
  <c r="Q630" i="1" s="1"/>
  <c r="P631" i="1"/>
  <c r="Q631" i="1" s="1"/>
  <c r="P632" i="1"/>
  <c r="Q632" i="1" s="1"/>
  <c r="P633" i="1"/>
  <c r="Q633" i="1" s="1"/>
  <c r="P634" i="1"/>
  <c r="Q634" i="1" s="1"/>
  <c r="P635" i="1"/>
  <c r="Q635" i="1" s="1"/>
  <c r="P636" i="1"/>
  <c r="Q636" i="1" s="1"/>
  <c r="P637" i="1"/>
  <c r="Q637" i="1" s="1"/>
  <c r="P638" i="1"/>
  <c r="Q638" i="1" s="1"/>
  <c r="P639" i="1"/>
  <c r="Q639" i="1" s="1"/>
  <c r="P640" i="1"/>
  <c r="Q640" i="1" s="1"/>
  <c r="P641" i="1"/>
  <c r="Q641" i="1" s="1"/>
  <c r="P642" i="1"/>
  <c r="Q642" i="1" s="1"/>
  <c r="P643" i="1"/>
  <c r="Q643" i="1" s="1"/>
  <c r="P644" i="1"/>
  <c r="Q644" i="1" s="1"/>
  <c r="P645" i="1"/>
  <c r="Q645" i="1" s="1"/>
  <c r="P646" i="1"/>
  <c r="Q646" i="1" s="1"/>
  <c r="P647" i="1"/>
  <c r="Q647" i="1" s="1"/>
  <c r="P648" i="1"/>
  <c r="Q648" i="1" s="1"/>
  <c r="P649" i="1"/>
  <c r="Q649" i="1" s="1"/>
  <c r="P650" i="1"/>
  <c r="Q650" i="1" s="1"/>
  <c r="P651" i="1"/>
  <c r="Q651" i="1" s="1"/>
  <c r="P652" i="1"/>
  <c r="Q652" i="1" s="1"/>
  <c r="P653" i="1"/>
  <c r="Q653" i="1" s="1"/>
  <c r="P654" i="1"/>
  <c r="Q654" i="1" s="1"/>
  <c r="P655" i="1"/>
  <c r="Q655" i="1" s="1"/>
  <c r="P656" i="1"/>
  <c r="Q656" i="1" s="1"/>
  <c r="P657" i="1"/>
  <c r="Q657" i="1" s="1"/>
  <c r="P658" i="1"/>
  <c r="Q658" i="1" s="1"/>
  <c r="P659" i="1"/>
  <c r="Q659" i="1" s="1"/>
  <c r="P660" i="1"/>
  <c r="Q660" i="1" s="1"/>
  <c r="P661" i="1"/>
  <c r="Q661" i="1" s="1"/>
  <c r="P662" i="1"/>
  <c r="Q662" i="1" s="1"/>
  <c r="P663" i="1"/>
  <c r="Q663" i="1" s="1"/>
  <c r="P664" i="1"/>
  <c r="Q664" i="1" s="1"/>
  <c r="P665" i="1"/>
  <c r="Q665" i="1" s="1"/>
  <c r="P666" i="1"/>
  <c r="Q666" i="1" s="1"/>
  <c r="P667" i="1"/>
  <c r="Q667" i="1" s="1"/>
  <c r="P668" i="1"/>
  <c r="Q668" i="1" s="1"/>
  <c r="P669" i="1"/>
  <c r="Q669" i="1" s="1"/>
  <c r="P670" i="1"/>
  <c r="Q670" i="1" s="1"/>
  <c r="P671" i="1"/>
  <c r="Q671" i="1" s="1"/>
  <c r="P672" i="1"/>
  <c r="Q672" i="1" s="1"/>
  <c r="P673" i="1"/>
  <c r="Q673" i="1" s="1"/>
  <c r="P674" i="1"/>
  <c r="Q674" i="1" s="1"/>
  <c r="P675" i="1"/>
  <c r="Q675" i="1" s="1"/>
  <c r="P676" i="1"/>
  <c r="Q676" i="1" s="1"/>
  <c r="P677" i="1"/>
  <c r="Q677" i="1" s="1"/>
  <c r="P678" i="1"/>
  <c r="Q678" i="1" s="1"/>
  <c r="P679" i="1"/>
  <c r="Q679" i="1" s="1"/>
  <c r="P680" i="1"/>
  <c r="Q680" i="1" s="1"/>
  <c r="P681" i="1"/>
  <c r="Q681" i="1" s="1"/>
  <c r="P682" i="1"/>
  <c r="Q682" i="1" s="1"/>
  <c r="P683" i="1"/>
  <c r="Q683" i="1" s="1"/>
  <c r="P684" i="1"/>
  <c r="Q684" i="1" s="1"/>
  <c r="P685" i="1"/>
  <c r="Q685" i="1" s="1"/>
  <c r="P686" i="1"/>
  <c r="Q686" i="1" s="1"/>
  <c r="P687" i="1"/>
  <c r="Q687" i="1" s="1"/>
  <c r="P688" i="1"/>
  <c r="Q688" i="1" s="1"/>
  <c r="P689" i="1"/>
  <c r="Q689" i="1" s="1"/>
  <c r="P690" i="1"/>
  <c r="Q690" i="1" s="1"/>
  <c r="P691" i="1"/>
  <c r="Q691" i="1" s="1"/>
  <c r="P692" i="1"/>
  <c r="Q692" i="1" s="1"/>
  <c r="P693" i="1"/>
  <c r="Q693" i="1" s="1"/>
  <c r="P694" i="1"/>
  <c r="Q694" i="1" s="1"/>
  <c r="P695" i="1"/>
  <c r="Q695" i="1" s="1"/>
  <c r="P696" i="1"/>
  <c r="Q696" i="1" s="1"/>
  <c r="P697" i="1"/>
  <c r="Q697" i="1" s="1"/>
  <c r="P698" i="1"/>
  <c r="Q698" i="1" s="1"/>
  <c r="P699" i="1"/>
  <c r="Q699" i="1" s="1"/>
  <c r="P700" i="1"/>
  <c r="Q700" i="1" s="1"/>
  <c r="P701" i="1"/>
  <c r="Q701" i="1" s="1"/>
  <c r="P702" i="1"/>
  <c r="Q702" i="1" s="1"/>
  <c r="P703" i="1"/>
  <c r="Q703" i="1" s="1"/>
  <c r="P704" i="1"/>
  <c r="Q704" i="1" s="1"/>
  <c r="P705" i="1"/>
  <c r="Q705" i="1" s="1"/>
  <c r="P706" i="1"/>
  <c r="Q706" i="1" s="1"/>
  <c r="P707" i="1"/>
  <c r="Q707" i="1" s="1"/>
  <c r="P708" i="1"/>
  <c r="Q708" i="1" s="1"/>
  <c r="P709" i="1"/>
  <c r="Q709" i="1" s="1"/>
  <c r="P710" i="1"/>
  <c r="Q710" i="1" s="1"/>
  <c r="P711" i="1"/>
  <c r="Q711" i="1" s="1"/>
  <c r="P712" i="1"/>
  <c r="Q712" i="1" s="1"/>
  <c r="P713" i="1"/>
  <c r="Q713" i="1" s="1"/>
  <c r="P714" i="1"/>
  <c r="Q714" i="1" s="1"/>
  <c r="P715" i="1"/>
  <c r="Q715" i="1" s="1"/>
  <c r="P716" i="1"/>
  <c r="Q716" i="1" s="1"/>
  <c r="P717" i="1"/>
  <c r="Q717" i="1" s="1"/>
  <c r="P718" i="1"/>
  <c r="Q718" i="1" s="1"/>
  <c r="P719" i="1"/>
  <c r="Q719" i="1" s="1"/>
  <c r="P720" i="1"/>
  <c r="Q720" i="1" s="1"/>
  <c r="P721" i="1"/>
  <c r="Q721" i="1" s="1"/>
  <c r="P722" i="1"/>
  <c r="Q722" i="1" s="1"/>
  <c r="P723" i="1"/>
  <c r="Q723" i="1" s="1"/>
  <c r="P724" i="1"/>
  <c r="Q724" i="1" s="1"/>
  <c r="P725" i="1"/>
  <c r="Q725" i="1" s="1"/>
  <c r="P726" i="1"/>
  <c r="Q726" i="1" s="1"/>
  <c r="P727" i="1"/>
  <c r="Q727" i="1" s="1"/>
  <c r="P728" i="1"/>
  <c r="Q728" i="1" s="1"/>
  <c r="P729" i="1"/>
  <c r="Q729" i="1" s="1"/>
  <c r="P730" i="1"/>
  <c r="Q730" i="1" s="1"/>
  <c r="P731" i="1"/>
  <c r="Q731" i="1" s="1"/>
  <c r="P732" i="1"/>
  <c r="Q732" i="1" s="1"/>
  <c r="P733" i="1"/>
  <c r="Q733" i="1" s="1"/>
  <c r="P734" i="1"/>
  <c r="Q734" i="1" s="1"/>
  <c r="P735" i="1"/>
  <c r="Q735" i="1" s="1"/>
  <c r="P736" i="1"/>
  <c r="Q736" i="1" s="1"/>
  <c r="P737" i="1"/>
  <c r="Q737" i="1" s="1"/>
  <c r="P738" i="1"/>
  <c r="Q738" i="1" s="1"/>
  <c r="P739" i="1"/>
  <c r="Q739" i="1" s="1"/>
  <c r="P740" i="1"/>
  <c r="Q740" i="1" s="1"/>
  <c r="P741" i="1"/>
  <c r="Q741" i="1" s="1"/>
  <c r="P742" i="1"/>
  <c r="Q742" i="1" s="1"/>
  <c r="P743" i="1"/>
  <c r="Q743" i="1" s="1"/>
  <c r="P744" i="1"/>
  <c r="Q744" i="1" s="1"/>
  <c r="P745" i="1"/>
  <c r="Q745" i="1" s="1"/>
  <c r="P746" i="1"/>
  <c r="Q746" i="1" s="1"/>
  <c r="P747" i="1"/>
  <c r="Q747" i="1" s="1"/>
  <c r="P748" i="1"/>
  <c r="Q748" i="1" s="1"/>
  <c r="P749" i="1"/>
  <c r="Q749" i="1" s="1"/>
  <c r="P750" i="1"/>
  <c r="Q750" i="1" s="1"/>
  <c r="P751" i="1"/>
  <c r="Q751" i="1" s="1"/>
  <c r="P752" i="1"/>
  <c r="Q752" i="1" s="1"/>
  <c r="P753" i="1"/>
  <c r="Q753" i="1" s="1"/>
  <c r="P754" i="1"/>
  <c r="Q754" i="1" s="1"/>
  <c r="P755" i="1"/>
  <c r="Q755" i="1" s="1"/>
  <c r="P756" i="1"/>
  <c r="Q756" i="1" s="1"/>
  <c r="P757" i="1"/>
  <c r="Q757" i="1" s="1"/>
  <c r="P758" i="1"/>
  <c r="Q758" i="1" s="1"/>
  <c r="P759" i="1"/>
  <c r="Q759" i="1" s="1"/>
  <c r="P760" i="1"/>
  <c r="Q760" i="1" s="1"/>
  <c r="P761" i="1"/>
  <c r="Q761" i="1" s="1"/>
  <c r="P762" i="1"/>
  <c r="Q762" i="1" s="1"/>
  <c r="P763" i="1"/>
  <c r="Q763" i="1" s="1"/>
  <c r="P764" i="1"/>
  <c r="Q764" i="1" s="1"/>
  <c r="P765" i="1"/>
  <c r="Q765" i="1" s="1"/>
  <c r="P766" i="1"/>
  <c r="Q766" i="1" s="1"/>
  <c r="P767" i="1"/>
  <c r="Q767" i="1" s="1"/>
  <c r="P768" i="1"/>
  <c r="Q768" i="1" s="1"/>
  <c r="P769" i="1"/>
  <c r="Q769" i="1" s="1"/>
  <c r="P770" i="1"/>
  <c r="Q770" i="1" s="1"/>
  <c r="P771" i="1"/>
  <c r="Q771" i="1" s="1"/>
  <c r="P772" i="1"/>
  <c r="Q772" i="1" s="1"/>
  <c r="P773" i="1"/>
  <c r="Q773" i="1" s="1"/>
  <c r="P774" i="1"/>
  <c r="Q774" i="1" s="1"/>
  <c r="P775" i="1"/>
  <c r="Q775" i="1" s="1"/>
  <c r="P776" i="1"/>
  <c r="Q776" i="1" s="1"/>
  <c r="P777" i="1"/>
  <c r="Q777" i="1" s="1"/>
  <c r="P778" i="1"/>
  <c r="Q778" i="1" s="1"/>
  <c r="P779" i="1"/>
  <c r="Q779" i="1" s="1"/>
  <c r="P780" i="1"/>
  <c r="Q780" i="1" s="1"/>
  <c r="P781" i="1"/>
  <c r="Q781" i="1" s="1"/>
  <c r="P782" i="1"/>
  <c r="Q782" i="1" s="1"/>
  <c r="P783" i="1"/>
  <c r="Q783" i="1" s="1"/>
  <c r="P784" i="1"/>
  <c r="Q784" i="1" s="1"/>
  <c r="P785" i="1"/>
  <c r="Q785" i="1" s="1"/>
  <c r="P786" i="1"/>
  <c r="Q786" i="1" s="1"/>
  <c r="P787" i="1"/>
  <c r="Q787" i="1" s="1"/>
  <c r="P788" i="1"/>
  <c r="Q788" i="1" s="1"/>
  <c r="P789" i="1"/>
  <c r="Q789" i="1" s="1"/>
  <c r="P790" i="1"/>
  <c r="Q790" i="1" s="1"/>
  <c r="P791" i="1"/>
  <c r="Q791" i="1" s="1"/>
  <c r="P792" i="1"/>
  <c r="Q792" i="1" s="1"/>
  <c r="P793" i="1"/>
  <c r="Q793" i="1" s="1"/>
  <c r="P794" i="1"/>
  <c r="Q794" i="1" s="1"/>
  <c r="P795" i="1"/>
  <c r="Q795" i="1" s="1"/>
  <c r="P796" i="1"/>
  <c r="Q796" i="1" s="1"/>
  <c r="P797" i="1"/>
  <c r="Q797" i="1" s="1"/>
  <c r="P798" i="1"/>
  <c r="Q798" i="1" s="1"/>
  <c r="P799" i="1"/>
  <c r="Q799" i="1" s="1"/>
  <c r="P800" i="1"/>
  <c r="Q800" i="1" s="1"/>
  <c r="P801" i="1"/>
  <c r="Q801" i="1" s="1"/>
  <c r="P802" i="1"/>
  <c r="Q802" i="1" s="1"/>
  <c r="P803" i="1"/>
  <c r="Q803" i="1" s="1"/>
  <c r="P804" i="1"/>
  <c r="Q804" i="1" s="1"/>
  <c r="P805" i="1"/>
  <c r="Q805" i="1" s="1"/>
  <c r="P806" i="1"/>
  <c r="Q806" i="1" s="1"/>
  <c r="P807" i="1"/>
  <c r="Q807" i="1" s="1"/>
  <c r="P808" i="1"/>
  <c r="Q808" i="1" s="1"/>
  <c r="P809" i="1"/>
  <c r="Q809" i="1" s="1"/>
  <c r="P810" i="1"/>
  <c r="Q810" i="1" s="1"/>
  <c r="P811" i="1"/>
  <c r="Q811" i="1" s="1"/>
  <c r="P812" i="1"/>
  <c r="Q812" i="1" s="1"/>
  <c r="P813" i="1"/>
  <c r="Q813" i="1" s="1"/>
  <c r="P814" i="1"/>
  <c r="Q814" i="1" s="1"/>
  <c r="P815" i="1"/>
  <c r="Q815" i="1" s="1"/>
  <c r="P816" i="1"/>
  <c r="Q816" i="1" s="1"/>
  <c r="P817" i="1"/>
  <c r="Q817" i="1" s="1"/>
  <c r="P818" i="1"/>
  <c r="Q818" i="1" s="1"/>
  <c r="P819" i="1"/>
  <c r="Q819" i="1" s="1"/>
  <c r="P820" i="1"/>
  <c r="Q820" i="1" s="1"/>
  <c r="P821" i="1"/>
  <c r="Q821" i="1" s="1"/>
  <c r="P822" i="1"/>
  <c r="Q822" i="1" s="1"/>
  <c r="P823" i="1"/>
  <c r="Q823" i="1" s="1"/>
  <c r="P824" i="1"/>
  <c r="Q824" i="1" s="1"/>
  <c r="P825" i="1"/>
  <c r="Q825" i="1" s="1"/>
  <c r="P826" i="1"/>
  <c r="Q826" i="1" s="1"/>
  <c r="P827" i="1"/>
  <c r="Q827" i="1" s="1"/>
  <c r="P828" i="1"/>
  <c r="Q828" i="1" s="1"/>
  <c r="P829" i="1"/>
  <c r="Q829" i="1" s="1"/>
  <c r="P830" i="1"/>
  <c r="Q830" i="1" s="1"/>
  <c r="P831" i="1"/>
  <c r="Q831" i="1" s="1"/>
  <c r="P832" i="1"/>
  <c r="Q832" i="1" s="1"/>
  <c r="P833" i="1"/>
  <c r="Q833" i="1" s="1"/>
  <c r="P834" i="1"/>
  <c r="Q834" i="1" s="1"/>
  <c r="P835" i="1"/>
  <c r="Q835" i="1" s="1"/>
  <c r="P836" i="1"/>
  <c r="Q836" i="1" s="1"/>
  <c r="P837" i="1"/>
  <c r="Q837" i="1" s="1"/>
  <c r="P838" i="1"/>
  <c r="Q838" i="1" s="1"/>
  <c r="P839" i="1"/>
  <c r="Q839" i="1" s="1"/>
  <c r="P840" i="1"/>
  <c r="Q840" i="1" s="1"/>
  <c r="P841" i="1"/>
  <c r="Q841" i="1" s="1"/>
  <c r="P842" i="1"/>
  <c r="Q842" i="1" s="1"/>
  <c r="P843" i="1"/>
  <c r="Q843" i="1" s="1"/>
  <c r="P844" i="1"/>
  <c r="Q844" i="1" s="1"/>
  <c r="P845" i="1"/>
  <c r="Q845" i="1" s="1"/>
  <c r="P846" i="1"/>
  <c r="Q846" i="1" s="1"/>
  <c r="P847" i="1"/>
  <c r="Q847" i="1" s="1"/>
  <c r="P848" i="1"/>
  <c r="Q848" i="1" s="1"/>
  <c r="P849" i="1"/>
  <c r="Q849" i="1" s="1"/>
  <c r="P850" i="1"/>
  <c r="Q850" i="1" s="1"/>
  <c r="P851" i="1"/>
  <c r="Q851" i="1" s="1"/>
  <c r="P852" i="1"/>
  <c r="Q852" i="1" s="1"/>
  <c r="P853" i="1"/>
  <c r="Q853" i="1" s="1"/>
  <c r="P854" i="1"/>
  <c r="Q854" i="1" s="1"/>
  <c r="P855" i="1"/>
  <c r="Q855" i="1" s="1"/>
  <c r="P856" i="1"/>
  <c r="Q856" i="1" s="1"/>
  <c r="P857" i="1"/>
  <c r="Q857" i="1" s="1"/>
  <c r="P858" i="1"/>
  <c r="Q858" i="1" s="1"/>
  <c r="P859" i="1"/>
  <c r="Q859" i="1" s="1"/>
  <c r="P860" i="1"/>
  <c r="Q860" i="1" s="1"/>
  <c r="P861" i="1"/>
  <c r="Q861" i="1" s="1"/>
  <c r="P862" i="1"/>
  <c r="Q862" i="1" s="1"/>
  <c r="P863" i="1"/>
  <c r="Q863" i="1" s="1"/>
  <c r="P864" i="1"/>
  <c r="Q864" i="1" s="1"/>
  <c r="P865" i="1"/>
  <c r="Q865" i="1" s="1"/>
  <c r="P866" i="1"/>
  <c r="Q866" i="1" s="1"/>
  <c r="P867" i="1"/>
  <c r="Q867" i="1" s="1"/>
  <c r="P868" i="1"/>
  <c r="Q868" i="1" s="1"/>
  <c r="P869" i="1"/>
  <c r="Q869" i="1" s="1"/>
  <c r="P870" i="1"/>
  <c r="Q870" i="1" s="1"/>
  <c r="P871" i="1"/>
  <c r="Q871" i="1" s="1"/>
  <c r="P872" i="1"/>
  <c r="Q872" i="1" s="1"/>
  <c r="P873" i="1"/>
  <c r="Q873" i="1" s="1"/>
  <c r="P874" i="1"/>
  <c r="Q874" i="1" s="1"/>
  <c r="P875" i="1"/>
  <c r="Q875" i="1" s="1"/>
  <c r="P876" i="1"/>
  <c r="Q876" i="1" s="1"/>
  <c r="P877" i="1"/>
  <c r="Q877" i="1" s="1"/>
  <c r="P878" i="1"/>
  <c r="Q878" i="1" s="1"/>
  <c r="P879" i="1"/>
  <c r="Q879" i="1" s="1"/>
  <c r="P880" i="1"/>
  <c r="Q880" i="1" s="1"/>
  <c r="P881" i="1"/>
  <c r="Q881" i="1" s="1"/>
  <c r="P882" i="1"/>
  <c r="Q882" i="1" s="1"/>
  <c r="P883" i="1"/>
  <c r="Q883" i="1" s="1"/>
  <c r="P884" i="1"/>
  <c r="Q884" i="1" s="1"/>
  <c r="P885" i="1"/>
  <c r="Q885" i="1" s="1"/>
  <c r="P886" i="1"/>
  <c r="Q886" i="1" s="1"/>
  <c r="P887" i="1"/>
  <c r="Q887" i="1" s="1"/>
  <c r="P888" i="1"/>
  <c r="Q888" i="1" s="1"/>
  <c r="P889" i="1"/>
  <c r="Q889" i="1" s="1"/>
  <c r="P890" i="1"/>
  <c r="Q890" i="1" s="1"/>
  <c r="P891" i="1"/>
  <c r="Q891" i="1" s="1"/>
  <c r="P892" i="1"/>
  <c r="Q892" i="1" s="1"/>
  <c r="P893" i="1"/>
  <c r="Q893" i="1" s="1"/>
  <c r="P894" i="1"/>
  <c r="Q894" i="1" s="1"/>
  <c r="P895" i="1"/>
  <c r="Q895" i="1" s="1"/>
  <c r="P896" i="1"/>
  <c r="Q896" i="1" s="1"/>
  <c r="P897" i="1"/>
  <c r="Q897" i="1" s="1"/>
  <c r="P898" i="1"/>
  <c r="Q898" i="1" s="1"/>
  <c r="P899" i="1"/>
  <c r="Q899" i="1" s="1"/>
  <c r="P900" i="1"/>
  <c r="Q900" i="1" s="1"/>
  <c r="P901" i="1"/>
  <c r="Q901" i="1" s="1"/>
  <c r="P902" i="1"/>
  <c r="Q902" i="1" s="1"/>
  <c r="P903" i="1"/>
  <c r="Q903" i="1" s="1"/>
  <c r="P904" i="1"/>
  <c r="Q904" i="1" s="1"/>
  <c r="P905" i="1"/>
  <c r="Q905" i="1" s="1"/>
  <c r="P906" i="1"/>
  <c r="Q906" i="1" s="1"/>
  <c r="P907" i="1"/>
  <c r="Q907" i="1" s="1"/>
  <c r="P908" i="1"/>
  <c r="Q908" i="1" s="1"/>
  <c r="P909" i="1"/>
  <c r="Q909" i="1" s="1"/>
  <c r="P910" i="1"/>
  <c r="Q910" i="1" s="1"/>
  <c r="P911" i="1"/>
  <c r="Q911" i="1" s="1"/>
  <c r="P912" i="1"/>
  <c r="Q912" i="1" s="1"/>
  <c r="P913" i="1"/>
  <c r="Q913" i="1" s="1"/>
  <c r="P914" i="1"/>
  <c r="Q914" i="1" s="1"/>
  <c r="P915" i="1"/>
  <c r="Q915" i="1" s="1"/>
  <c r="P916" i="1"/>
  <c r="Q916" i="1" s="1"/>
  <c r="P917" i="1"/>
  <c r="Q917" i="1" s="1"/>
  <c r="P918" i="1"/>
  <c r="Q918" i="1" s="1"/>
  <c r="P919" i="1"/>
  <c r="Q919" i="1" s="1"/>
  <c r="P920" i="1"/>
  <c r="Q920" i="1" s="1"/>
  <c r="P921" i="1"/>
  <c r="Q921" i="1" s="1"/>
  <c r="P922" i="1"/>
  <c r="Q922" i="1" s="1"/>
  <c r="P923" i="1"/>
  <c r="Q923" i="1" s="1"/>
  <c r="P924" i="1"/>
  <c r="Q924" i="1" s="1"/>
  <c r="P925" i="1"/>
  <c r="Q925" i="1" s="1"/>
  <c r="P926" i="1"/>
  <c r="Q926" i="1" s="1"/>
  <c r="P927" i="1"/>
  <c r="Q927" i="1" s="1"/>
  <c r="P928" i="1"/>
  <c r="Q928" i="1" s="1"/>
  <c r="P929" i="1"/>
  <c r="Q929" i="1" s="1"/>
  <c r="P930" i="1"/>
  <c r="Q930" i="1" s="1"/>
  <c r="P931" i="1"/>
  <c r="Q931" i="1" s="1"/>
  <c r="P932" i="1"/>
  <c r="Q932" i="1" s="1"/>
  <c r="P933" i="1"/>
  <c r="Q933" i="1" s="1"/>
  <c r="P934" i="1"/>
  <c r="Q934" i="1" s="1"/>
  <c r="P935" i="1"/>
  <c r="Q935" i="1" s="1"/>
  <c r="P936" i="1"/>
  <c r="Q936" i="1" s="1"/>
  <c r="P937" i="1"/>
  <c r="Q937" i="1" s="1"/>
  <c r="P938" i="1"/>
  <c r="Q938" i="1" s="1"/>
  <c r="P939" i="1"/>
  <c r="Q939" i="1" s="1"/>
  <c r="P940" i="1"/>
  <c r="Q940" i="1" s="1"/>
  <c r="P941" i="1"/>
  <c r="Q941" i="1" s="1"/>
  <c r="P942" i="1"/>
  <c r="Q942" i="1" s="1"/>
  <c r="P943" i="1"/>
  <c r="Q943" i="1" s="1"/>
  <c r="P944" i="1"/>
  <c r="Q944" i="1" s="1"/>
  <c r="P945" i="1"/>
  <c r="Q945" i="1" s="1"/>
  <c r="P946" i="1"/>
  <c r="Q946" i="1" s="1"/>
  <c r="P947" i="1"/>
  <c r="Q947" i="1" s="1"/>
  <c r="P948" i="1"/>
  <c r="Q948" i="1" s="1"/>
  <c r="P949" i="1"/>
  <c r="Q949" i="1" s="1"/>
  <c r="P950" i="1"/>
  <c r="Q950" i="1" s="1"/>
  <c r="P951" i="1"/>
  <c r="Q951" i="1" s="1"/>
  <c r="P952" i="1"/>
  <c r="Q952" i="1" s="1"/>
  <c r="P953" i="1"/>
  <c r="Q953" i="1" s="1"/>
  <c r="P954" i="1"/>
  <c r="Q954" i="1" s="1"/>
  <c r="P955" i="1"/>
  <c r="Q955" i="1" s="1"/>
  <c r="P956" i="1"/>
  <c r="Q956" i="1" s="1"/>
  <c r="P957" i="1"/>
  <c r="Q957" i="1" s="1"/>
  <c r="P958" i="1"/>
  <c r="Q958" i="1" s="1"/>
  <c r="P959" i="1"/>
  <c r="Q959" i="1" s="1"/>
  <c r="P960" i="1"/>
  <c r="Q960" i="1" s="1"/>
  <c r="P961" i="1"/>
  <c r="Q961" i="1" s="1"/>
  <c r="P962" i="1"/>
  <c r="Q962" i="1" s="1"/>
  <c r="P963" i="1"/>
  <c r="Q963" i="1" s="1"/>
  <c r="P964" i="1"/>
  <c r="Q964" i="1" s="1"/>
  <c r="P965" i="1"/>
  <c r="Q965" i="1" s="1"/>
  <c r="P966" i="1"/>
  <c r="Q966" i="1" s="1"/>
  <c r="P967" i="1"/>
  <c r="Q967" i="1" s="1"/>
  <c r="P968" i="1"/>
  <c r="Q968" i="1" s="1"/>
  <c r="P969" i="1"/>
  <c r="Q969" i="1" s="1"/>
  <c r="P970" i="1"/>
  <c r="Q970" i="1" s="1"/>
  <c r="P971" i="1"/>
  <c r="Q971" i="1" s="1"/>
  <c r="P972" i="1"/>
  <c r="Q972" i="1" s="1"/>
  <c r="P973" i="1"/>
  <c r="Q973" i="1" s="1"/>
  <c r="P974" i="1"/>
  <c r="Q974" i="1" s="1"/>
  <c r="P975" i="1"/>
  <c r="Q975" i="1" s="1"/>
  <c r="P976" i="1"/>
  <c r="Q976" i="1" s="1"/>
  <c r="P977" i="1"/>
  <c r="Q977" i="1" s="1"/>
  <c r="P978" i="1"/>
  <c r="Q978" i="1" s="1"/>
  <c r="P979" i="1"/>
  <c r="Q979" i="1" s="1"/>
  <c r="P980" i="1"/>
  <c r="Q980" i="1" s="1"/>
  <c r="P981" i="1"/>
  <c r="Q981" i="1" s="1"/>
  <c r="P982" i="1"/>
  <c r="Q982" i="1" s="1"/>
  <c r="P983" i="1"/>
  <c r="Q983" i="1" s="1"/>
  <c r="P984" i="1"/>
  <c r="Q984" i="1" s="1"/>
  <c r="P985" i="1"/>
  <c r="Q985" i="1" s="1"/>
  <c r="P986" i="1"/>
  <c r="Q986" i="1" s="1"/>
  <c r="P987" i="1"/>
  <c r="Q987" i="1" s="1"/>
  <c r="P988" i="1"/>
  <c r="Q988" i="1" s="1"/>
  <c r="P989" i="1"/>
  <c r="Q989" i="1" s="1"/>
  <c r="P990" i="1"/>
  <c r="Q990" i="1" s="1"/>
  <c r="P991" i="1"/>
  <c r="Q991" i="1" s="1"/>
  <c r="P992" i="1"/>
  <c r="Q992" i="1" s="1"/>
  <c r="P993" i="1"/>
  <c r="Q993" i="1" s="1"/>
  <c r="P994" i="1"/>
  <c r="Q994" i="1" s="1"/>
  <c r="P995" i="1"/>
  <c r="Q995" i="1" s="1"/>
  <c r="P996" i="1"/>
  <c r="Q996" i="1" s="1"/>
  <c r="P997" i="1"/>
  <c r="Q997" i="1" s="1"/>
  <c r="P998" i="1"/>
  <c r="Q998" i="1" s="1"/>
  <c r="P999" i="1"/>
  <c r="Q999" i="1" s="1"/>
  <c r="P1000" i="1"/>
  <c r="Q1000" i="1" s="1"/>
  <c r="P1001" i="1"/>
  <c r="Q1001" i="1" s="1"/>
  <c r="P1002" i="1"/>
  <c r="Q1002" i="1" s="1"/>
  <c r="P1003" i="1"/>
  <c r="Q1003" i="1" s="1"/>
  <c r="P1004" i="1"/>
  <c r="Q1004" i="1" s="1"/>
  <c r="P1005" i="1"/>
  <c r="Q1005" i="1" s="1"/>
  <c r="P1006" i="1"/>
  <c r="Q1006" i="1" s="1"/>
  <c r="P1007" i="1"/>
  <c r="Q1007" i="1" s="1"/>
  <c r="P1008" i="1"/>
  <c r="Q1008" i="1" s="1"/>
  <c r="P1009" i="1"/>
  <c r="Q1009" i="1" s="1"/>
  <c r="P1010" i="1"/>
  <c r="Q1010" i="1" s="1"/>
  <c r="P1011" i="1"/>
  <c r="Q1011" i="1" s="1"/>
  <c r="P1012" i="1"/>
  <c r="Q1012" i="1" s="1"/>
  <c r="P1013" i="1"/>
  <c r="Q1013" i="1" s="1"/>
  <c r="P1014" i="1"/>
  <c r="Q1014" i="1" s="1"/>
  <c r="P1015" i="1"/>
  <c r="Q1015" i="1" s="1"/>
  <c r="P1016" i="1"/>
  <c r="Q1016" i="1" s="1"/>
  <c r="P1017" i="1"/>
  <c r="Q1017" i="1" s="1"/>
  <c r="P1018" i="1"/>
  <c r="Q1018" i="1" s="1"/>
  <c r="P1019" i="1"/>
  <c r="Q1019" i="1" s="1"/>
  <c r="P1020" i="1"/>
  <c r="Q1020" i="1" s="1"/>
  <c r="P1021" i="1"/>
  <c r="Q1021" i="1" s="1"/>
  <c r="P1022" i="1"/>
  <c r="Q1022" i="1" s="1"/>
  <c r="P1023" i="1"/>
  <c r="Q1023" i="1" s="1"/>
  <c r="P1024" i="1"/>
  <c r="Q1024" i="1" s="1"/>
  <c r="P1025" i="1"/>
  <c r="Q1025" i="1" s="1"/>
  <c r="P1026" i="1"/>
  <c r="Q1026" i="1" s="1"/>
  <c r="P1027" i="1"/>
  <c r="Q1027" i="1" s="1"/>
  <c r="P1028" i="1"/>
  <c r="Q1028" i="1" s="1"/>
  <c r="P1029" i="1"/>
  <c r="Q1029" i="1" s="1"/>
  <c r="P1030" i="1"/>
  <c r="Q1030" i="1" s="1"/>
  <c r="P1031" i="1"/>
  <c r="Q1031" i="1" s="1"/>
  <c r="P1032" i="1"/>
  <c r="Q1032" i="1" s="1"/>
  <c r="P1033" i="1"/>
  <c r="Q1033" i="1" s="1"/>
  <c r="P1034" i="1"/>
  <c r="Q1034" i="1" s="1"/>
  <c r="P1035" i="1"/>
  <c r="Q1035" i="1" s="1"/>
  <c r="P1036" i="1"/>
  <c r="Q1036" i="1" s="1"/>
  <c r="P1037" i="1"/>
  <c r="Q1037" i="1" s="1"/>
  <c r="P1038" i="1"/>
  <c r="Q1038" i="1" s="1"/>
  <c r="P1039" i="1"/>
  <c r="Q1039" i="1" s="1"/>
  <c r="P1040" i="1"/>
  <c r="Q1040" i="1" s="1"/>
  <c r="P1041" i="1"/>
  <c r="Q1041" i="1" s="1"/>
  <c r="P1042" i="1"/>
  <c r="Q1042" i="1" s="1"/>
  <c r="P1043" i="1"/>
  <c r="Q1043" i="1" s="1"/>
  <c r="P1044" i="1"/>
  <c r="Q1044" i="1" s="1"/>
  <c r="P2" i="1"/>
  <c r="Q2" i="1" s="1"/>
  <c r="O143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2" i="1"/>
  <c r="O1045" i="1" s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2" i="1" l="1"/>
  <c r="N1045" i="1" s="1"/>
  <c r="N1047" i="1" s="1"/>
  <c r="N1048" i="1" s="1"/>
</calcChain>
</file>

<file path=xl/sharedStrings.xml><?xml version="1.0" encoding="utf-8"?>
<sst xmlns="http://schemas.openxmlformats.org/spreadsheetml/2006/main" count="7310" uniqueCount="3225">
  <si>
    <t>Lotto</t>
  </si>
  <si>
    <t>Descrizione</t>
  </si>
  <si>
    <t>Forma Farmaceutica</t>
  </si>
  <si>
    <t>Dosaggio</t>
  </si>
  <si>
    <t>Quantità quadriennale</t>
  </si>
  <si>
    <t>Importo Presunto</t>
  </si>
  <si>
    <t>Base Asta</t>
  </si>
  <si>
    <t>Prezzo Offerto</t>
  </si>
  <si>
    <t>Aggiudicazione</t>
  </si>
  <si>
    <t>Fornitore</t>
  </si>
  <si>
    <t>AIC</t>
  </si>
  <si>
    <t>Descrizione prodotto</t>
  </si>
  <si>
    <t>TIBEZONIO IODURO</t>
  </si>
  <si>
    <t>USO ESTERNO</t>
  </si>
  <si>
    <t>100 mg</t>
  </si>
  <si>
    <t>BENZIDAMINA CLORIDRATO</t>
  </si>
  <si>
    <t>120 ml</t>
  </si>
  <si>
    <t>Benzidamina</t>
  </si>
  <si>
    <t>spray</t>
  </si>
  <si>
    <t>0,15%-30 ml</t>
  </si>
  <si>
    <t>Aggiudicato per prezzo</t>
  </si>
  <si>
    <t>INNOVA PHARMA S.p.A</t>
  </si>
  <si>
    <t xml:space="preserve">A.C.R.A.F. </t>
  </si>
  <si>
    <t>023497151</t>
  </si>
  <si>
    <t>Antoral gola - pastiglie senza zucchero- 5mg</t>
  </si>
  <si>
    <t>022088052</t>
  </si>
  <si>
    <t>TANTUM VERDE COLLUTORIO 120 ML</t>
  </si>
  <si>
    <t>022088064</t>
  </si>
  <si>
    <t>TANTUM VERDE NEBULIZZATORE 30 ML</t>
  </si>
  <si>
    <t>Flurbiprofene</t>
  </si>
  <si>
    <t>SOL. NEBULIZZARE</t>
  </si>
  <si>
    <t>0,25%</t>
  </si>
  <si>
    <t>ALFA WASSERMANN S.P.A.</t>
  </si>
  <si>
    <t>035760038</t>
  </si>
  <si>
    <t>NEO BOROCILLINA GOLA DOLORE “0,25% spray per mucosa orale” flacone da 15 ml</t>
  </si>
  <si>
    <t>RANITIDINA CLORIDRATO</t>
  </si>
  <si>
    <t>INIET IV</t>
  </si>
  <si>
    <t>50 mg</t>
  </si>
  <si>
    <t>GLAXOSMITHKLINE S.P.A. unipersonale</t>
  </si>
  <si>
    <t>024448033</t>
  </si>
  <si>
    <t>ZANTAC 50 MG/5 ML e.v. 10 fiale</t>
  </si>
  <si>
    <t>OS SOLIDO</t>
  </si>
  <si>
    <t>150 mg</t>
  </si>
  <si>
    <t>024448021</t>
  </si>
  <si>
    <t>ZANTAC Scatola 20 compresse da mg 150</t>
  </si>
  <si>
    <t>300 mg</t>
  </si>
  <si>
    <t>024448058</t>
  </si>
  <si>
    <t>ZANTAC 300 Scatola 20 compresse da 300 mg</t>
  </si>
  <si>
    <t>OS SOLUZIONE</t>
  </si>
  <si>
    <t>3 g</t>
  </si>
  <si>
    <t>MISOPROSTOLO</t>
  </si>
  <si>
    <t>0,2 mg</t>
  </si>
  <si>
    <t>PFIZER ITALIA SRL</t>
  </si>
  <si>
    <t>024448060</t>
  </si>
  <si>
    <t>ZANTAC 150 MG/10 ML Sciroppo 200 ML</t>
  </si>
  <si>
    <t>26488015</t>
  </si>
  <si>
    <t>CYTOTEC 50 cpr 200 mcg</t>
  </si>
  <si>
    <t>OMEPRAZOLO</t>
  </si>
  <si>
    <t>INIET</t>
  </si>
  <si>
    <t>40 mg</t>
  </si>
  <si>
    <t>10 mg</t>
  </si>
  <si>
    <t>Mylan S.p.A.</t>
  </si>
  <si>
    <t>AstraZeneca S.p.A.</t>
  </si>
  <si>
    <t>039193014</t>
  </si>
  <si>
    <t>Omeprazolo Mylan Generics Italia 40 mg polv per sol. 10 ml 5 fiale</t>
  </si>
  <si>
    <t>028245114</t>
  </si>
  <si>
    <t>ANTRA 10 MG CPS RIGIDE RIL. MOD.</t>
  </si>
  <si>
    <t>PANTOPRAZOLO SODICO SESQUIDRATO</t>
  </si>
  <si>
    <t>20 mg</t>
  </si>
  <si>
    <t>Aggiudicato per sorteggio</t>
  </si>
  <si>
    <t>031111026/M</t>
  </si>
  <si>
    <t>Peptazol 20 - compresse - 20mg</t>
  </si>
  <si>
    <t>RABEPRAZOLO SODICO</t>
  </si>
  <si>
    <t>ESOMEPRAZOLO</t>
  </si>
  <si>
    <t>OS DA SCIOGLIERE</t>
  </si>
  <si>
    <t>Nycomed S.p.A.</t>
  </si>
  <si>
    <t>Janssen-Cilag spa</t>
  </si>
  <si>
    <t>031981311</t>
  </si>
  <si>
    <t>PANTORC*40MG 14CPR GAS. BL</t>
  </si>
  <si>
    <t>034216022</t>
  </si>
  <si>
    <t xml:space="preserve">PARIET 14 CPR 10 MG </t>
  </si>
  <si>
    <t>034216186</t>
  </si>
  <si>
    <t xml:space="preserve">PARIET 14 CPR 20 MG </t>
  </si>
  <si>
    <t>034972556/M</t>
  </si>
  <si>
    <t xml:space="preserve">NEXIUM 10 MG BUSTINE CONTENENTI GRANULI </t>
  </si>
  <si>
    <t>Esomeprazolo</t>
  </si>
  <si>
    <t>034972531/M</t>
  </si>
  <si>
    <t>NEXIUM 40 MG POLV. PER SOLUZ. INIETT.</t>
  </si>
  <si>
    <t>ESOMEPRAZOLO MAGNESIO TRIIDRATO</t>
  </si>
  <si>
    <t>034972416/M</t>
  </si>
  <si>
    <t xml:space="preserve">NEXIUM 40 MG COMPRESSE </t>
  </si>
  <si>
    <t>034972265/M</t>
  </si>
  <si>
    <t xml:space="preserve">NEXIUM 20 MG COMPRESSE </t>
  </si>
  <si>
    <t>OTILONIO BROMURO</t>
  </si>
  <si>
    <t>CODIFI SRL - consorzio stabile per la distribuzione</t>
  </si>
  <si>
    <t>023418039</t>
  </si>
  <si>
    <t>SPASMOMEN CONFETTI 40 mg</t>
  </si>
  <si>
    <t>FLOROGLUCINOLO</t>
  </si>
  <si>
    <t>80 mg</t>
  </si>
  <si>
    <t>SIMETICONE</t>
  </si>
  <si>
    <t>SCHARPER SpA</t>
  </si>
  <si>
    <t xml:space="preserve">ANGENERICO </t>
  </si>
  <si>
    <t>020851046</t>
  </si>
  <si>
    <t>Spasmex compresse 80 mg</t>
  </si>
  <si>
    <t>039631027</t>
  </si>
  <si>
    <t>SIMETICONE ANGENERICO 42 MG</t>
  </si>
  <si>
    <t>SCOPOLAMINA BUTILBROMURO</t>
  </si>
  <si>
    <t>INIET IV IM</t>
  </si>
  <si>
    <t>BOEHRINGER INGELHEIM ITALIA S.p.A.</t>
  </si>
  <si>
    <t>006979037</t>
  </si>
  <si>
    <t xml:space="preserve">BUSCOPAN 6 FLE CO                  </t>
  </si>
  <si>
    <t>006979025</t>
  </si>
  <si>
    <t xml:space="preserve">BUSCOPAN 10 MG 30 CPR RIV CO       </t>
  </si>
  <si>
    <t>CIMETROPIO BROMURO</t>
  </si>
  <si>
    <t>5mg</t>
  </si>
  <si>
    <t>Astellas Pharma S.p.A.</t>
  </si>
  <si>
    <t>025494016</t>
  </si>
  <si>
    <t>ALGINOR fiale 5 mg/ 1 ml</t>
  </si>
  <si>
    <t>METOCLOPRAMIDE 20 ml</t>
  </si>
  <si>
    <t>0,40%</t>
  </si>
  <si>
    <t>METOCLOPRAMIDE CLORIDRATO</t>
  </si>
  <si>
    <t>sanofi-aventis</t>
  </si>
  <si>
    <t>020766034</t>
  </si>
  <si>
    <t>PLASIL GOCCE 20 ML FLAC.</t>
  </si>
  <si>
    <t>020766046</t>
  </si>
  <si>
    <t>PLASIL COMPRESSE 10 MG</t>
  </si>
  <si>
    <t>DOMPERIDONE</t>
  </si>
  <si>
    <t>200 mg</t>
  </si>
  <si>
    <t>ONDANSETRONE CLORIDRATO</t>
  </si>
  <si>
    <t>4 mg</t>
  </si>
  <si>
    <t>Accord Healthcare Italia srl</t>
  </si>
  <si>
    <t>024953022</t>
  </si>
  <si>
    <t xml:space="preserve">MOTILIUM SCIROPPO 1 MG/ML 1 FL 200 </t>
  </si>
  <si>
    <t>040469025</t>
  </si>
  <si>
    <t>ONDANSETRONE AHCL 4mg  sol.iniettabile o per infusione</t>
  </si>
  <si>
    <t>8 mg</t>
  </si>
  <si>
    <t>Hikma Italia Spa</t>
  </si>
  <si>
    <t>038344026</t>
  </si>
  <si>
    <t>Ondansetrone Hikma fiale da 8mg/4ml</t>
  </si>
  <si>
    <t xml:space="preserve">TEVA ITALIA </t>
  </si>
  <si>
    <t>038434041</t>
  </si>
  <si>
    <t>ONDANSETRONE TEVA 6 cpr film-rivestite 4 mg</t>
  </si>
  <si>
    <t>038434142</t>
  </si>
  <si>
    <t>ONDANSETRONE TEVA 6 cpr film-rivestite 8 mg</t>
  </si>
  <si>
    <t>GRANISETRONE CLORIDRATO</t>
  </si>
  <si>
    <t>3mg</t>
  </si>
  <si>
    <t xml:space="preserve">FRESENIUS KABI ITALIA S.R.L. CON UNICO SOCIO </t>
  </si>
  <si>
    <t>039053020</t>
  </si>
  <si>
    <t>GRANISETRON KABI 1MG/ML - FIALA 3 ML</t>
  </si>
  <si>
    <t>2 mg</t>
  </si>
  <si>
    <t>037950223</t>
  </si>
  <si>
    <t>Granisetron Mylan Generics 2 mg 5 cpr riv con film</t>
  </si>
  <si>
    <t>PALONOSETRON CLORIDRATO</t>
  </si>
  <si>
    <t>0,25 mg</t>
  </si>
  <si>
    <t>TIETILPERAZINA DIMALEATO</t>
  </si>
  <si>
    <t>SUPPOSTA O CLISMA</t>
  </si>
  <si>
    <t>6,5 mg</t>
  </si>
  <si>
    <t>ITALFARMACO SpA</t>
  </si>
  <si>
    <t>SANDOZ SPA</t>
  </si>
  <si>
    <t>036742017/E</t>
  </si>
  <si>
    <t>ALOXI flaconcino 5 ml 250 mcg soluzione iniett. EV</t>
  </si>
  <si>
    <t>019889031</t>
  </si>
  <si>
    <t>TORECAN 6,5MG SUPP</t>
  </si>
  <si>
    <t>ACIDO URSODESOSSICOLICO ril prol.</t>
  </si>
  <si>
    <t>225 mg</t>
  </si>
  <si>
    <t>023605153</t>
  </si>
  <si>
    <t>DEURSIL RR MITE 225 MG CAPSULE RIL PROL.</t>
  </si>
  <si>
    <t>LATTULOSIO NON EPS quantità e prezzo a ml</t>
  </si>
  <si>
    <t>65-67%</t>
  </si>
  <si>
    <t>ABBOTT S.r.l.</t>
  </si>
  <si>
    <t>022512014</t>
  </si>
  <si>
    <t>DUPHALAC 66,7 g/100 ml sciroppo 200 ml</t>
  </si>
  <si>
    <t>LATTITOLO</t>
  </si>
  <si>
    <t>10 g</t>
  </si>
  <si>
    <t>MACROGOL(3350)+ SODIO BICARBONATO+SODIO CLORURO+POTASSIO CLORURO</t>
  </si>
  <si>
    <t>10/14 g</t>
  </si>
  <si>
    <t>6,9 g</t>
  </si>
  <si>
    <t>NORGINE ITALIA SRL</t>
  </si>
  <si>
    <t>026814044</t>
  </si>
  <si>
    <t xml:space="preserve">PORTOLAC 10 GR POLVERE PER SOLUZIONE 10BUSTINE </t>
  </si>
  <si>
    <t>029851021/M</t>
  </si>
  <si>
    <t>MOVICOL®  13,8 G - 20 bustine, polvere per soluzione orale</t>
  </si>
  <si>
    <t>029851084/M</t>
  </si>
  <si>
    <t>MOVICOL®  6,9 G - 20 bustine, polvere per soluzione orale</t>
  </si>
  <si>
    <t>Macrogol 4000/sodio solfato anidro/sodio bicarbonato/sodio cloruro/potassio cloruro</t>
  </si>
  <si>
    <t>35 g</t>
  </si>
  <si>
    <t>Sodio fosfato monobasico monoidrato/sodio fosfato bibasico eptaidrato</t>
  </si>
  <si>
    <t>SOFAR S.P.A.</t>
  </si>
  <si>
    <t>027593045</t>
  </si>
  <si>
    <t>Isocolan - polv.soluz.orale buste -34,8g 500ml</t>
  </si>
  <si>
    <t>029719034</t>
  </si>
  <si>
    <t>CLISMA EVACUANTE SOFAR 120 ml</t>
  </si>
  <si>
    <t>Glicerolo</t>
  </si>
  <si>
    <t>SOSPENSIONE RETTALE</t>
  </si>
  <si>
    <t>3  g</t>
  </si>
  <si>
    <t>029721014</t>
  </si>
  <si>
    <t>MICROCLISMA Glic cam malva g 3</t>
  </si>
  <si>
    <t>9 g</t>
  </si>
  <si>
    <t>029721026</t>
  </si>
  <si>
    <t>MICROCLISMA Glic cam malva g 9</t>
  </si>
  <si>
    <t>GLICEROLO</t>
  </si>
  <si>
    <t>1,5  g</t>
  </si>
  <si>
    <t>029721048</t>
  </si>
  <si>
    <t>GLICEROLO SUPPOSTE g 1,5</t>
  </si>
  <si>
    <t>RIFAXIMINA</t>
  </si>
  <si>
    <t>2%</t>
  </si>
  <si>
    <t>025300043</t>
  </si>
  <si>
    <t>NORMIX g2/100 ml SOSP. Flacone da 60 ml</t>
  </si>
  <si>
    <t>Bacitracina+neomicina</t>
  </si>
  <si>
    <t>2.500 U.I. + 25.000 U.I.</t>
  </si>
  <si>
    <t>008477061</t>
  </si>
  <si>
    <t>BIMIXIN 25000 UI + 2500 UI COMPRESSE</t>
  </si>
  <si>
    <t>LOPERAMIDE CLORIDRATO</t>
  </si>
  <si>
    <t>033987013</t>
  </si>
  <si>
    <t>LOPERAMIDE HEXAL 30CPS 2MG</t>
  </si>
  <si>
    <t>Beclometasone dipropionato  clismi (SOSP RETTALE)</t>
  </si>
  <si>
    <t>3mg/60 ml</t>
  </si>
  <si>
    <t>SULFASALAZINA</t>
  </si>
  <si>
    <t>500 mg</t>
  </si>
  <si>
    <t>MESALAZINA</t>
  </si>
  <si>
    <t>800 mg</t>
  </si>
  <si>
    <t>BRACCO S.p.A.</t>
  </si>
  <si>
    <t>031115049</t>
  </si>
  <si>
    <t>TOPSTER clisma 3 g 60 ml</t>
  </si>
  <si>
    <t>12048031</t>
  </si>
  <si>
    <t>SALAZOPYRIN EN 100 cpr 500 mg</t>
  </si>
  <si>
    <t>026416317</t>
  </si>
  <si>
    <t>ASACOL 60 compresse 800 mg</t>
  </si>
  <si>
    <t>1 g</t>
  </si>
  <si>
    <t>PANCRELIPASI</t>
  </si>
  <si>
    <t>340 mg</t>
  </si>
  <si>
    <t>026416305</t>
  </si>
  <si>
    <t>ASACOL 28 SUPPOSTE 1 G</t>
  </si>
  <si>
    <t>021232071</t>
  </si>
  <si>
    <t>PANCREX® 100CPS</t>
  </si>
  <si>
    <t>029018049</t>
  </si>
  <si>
    <t>CREON 25.000 U.I. capsule rigide</t>
  </si>
  <si>
    <t>029018064</t>
  </si>
  <si>
    <t>CREON 10.000 U.I. capsule rigide</t>
  </si>
  <si>
    <t>INSULINA UMANA DA DNA RICOMBINANTE- prezzo e quantità in ml</t>
  </si>
  <si>
    <t>100 UI/ML</t>
  </si>
  <si>
    <t>NOVO NORDISK S.P.A.</t>
  </si>
  <si>
    <t>035932033/E</t>
  </si>
  <si>
    <t>ACTRAPID® - fl. 10 ml 100 U.I./ml</t>
  </si>
  <si>
    <t>INSULINA GLULISINA</t>
  </si>
  <si>
    <t>INIET NON IV</t>
  </si>
  <si>
    <t>1000 UI</t>
  </si>
  <si>
    <t>300 UI</t>
  </si>
  <si>
    <t>036684013/E</t>
  </si>
  <si>
    <t>APIDRA 100 UI/ML SOL. INIETT. FLAC. 10 ML</t>
  </si>
  <si>
    <t>036684328/E</t>
  </si>
  <si>
    <t>APIDRA SOLOSTAR 100 UI/ML SOL. INIETT. PENNA PRER. MONOUSO 3 ML</t>
  </si>
  <si>
    <t>Insulina umana Dna ricombinante 30 + insulina umana da isofano da Dna ricombinante 70</t>
  </si>
  <si>
    <t>1000UI</t>
  </si>
  <si>
    <t>INSULINA GLARGINE</t>
  </si>
  <si>
    <t>300UI</t>
  </si>
  <si>
    <t>INSULINA DETEMIR</t>
  </si>
  <si>
    <t>035936032/E</t>
  </si>
  <si>
    <t>ACTRAPHANE® 30  - fl. 10 ml 30/70 100 U.I./ml</t>
  </si>
  <si>
    <t>035724121/E</t>
  </si>
  <si>
    <t>LANTUS 100 UI/ML SOL. INIETT.FLAC. 10 ML</t>
  </si>
  <si>
    <t>035724246/E</t>
  </si>
  <si>
    <t>LANTUS SOLOSTAR 100 UI/ML SOL. INIETT. PENNA PRER. MONOUSO 3 ML</t>
  </si>
  <si>
    <t>036850055/E</t>
  </si>
  <si>
    <t>LEVEMIR®  - penna prer. 100 U.I./ml 3 ml</t>
  </si>
  <si>
    <t>METFORMINA CLORIDRATO</t>
  </si>
  <si>
    <t>Merck Serono SpA</t>
  </si>
  <si>
    <t>017758018/M</t>
  </si>
  <si>
    <t>Glucophage 500 mg compresse</t>
  </si>
  <si>
    <t>017758069/M</t>
  </si>
  <si>
    <t>Glucophage 1000 mg compresse</t>
  </si>
  <si>
    <t>GLIBENCLAMIDE</t>
  </si>
  <si>
    <t>5 mg</t>
  </si>
  <si>
    <t>021642018</t>
  </si>
  <si>
    <t>DAONIL COMPRESSE 5 MG</t>
  </si>
  <si>
    <t>GLIMEPIRIDE</t>
  </si>
  <si>
    <t>032845012/M</t>
  </si>
  <si>
    <t>AMARYL 2 MG COMPRESSE</t>
  </si>
  <si>
    <t>Glibenclamide+metformina</t>
  </si>
  <si>
    <t>2,5 mg+ 400 mg</t>
  </si>
  <si>
    <t>Pioglitazone cloridrato+metformina cloridrato</t>
  </si>
  <si>
    <t>15 mg +850 mg</t>
  </si>
  <si>
    <t>TAKEDA ITALIA FARMACEUTICI S.p.A.</t>
  </si>
  <si>
    <t>027174010</t>
  </si>
  <si>
    <t>SUGUAN M COMPRESSE</t>
  </si>
  <si>
    <t>037225099/E</t>
  </si>
  <si>
    <t>COMPETACT 15 MG/850 MG CPR</t>
  </si>
  <si>
    <t>SITAGLIPTIN + METFORMINA</t>
  </si>
  <si>
    <t>50 + 1000 mg</t>
  </si>
  <si>
    <t>NEOPHARMED GENTILI SRL</t>
  </si>
  <si>
    <t>038678102</t>
  </si>
  <si>
    <t>VELMETIA CPR DA 50 MG/1000 MG</t>
  </si>
  <si>
    <t>50 + 850 mg</t>
  </si>
  <si>
    <t>038678037</t>
  </si>
  <si>
    <t>VELMETIA CPR DA 50 MG/850 MG</t>
  </si>
  <si>
    <t>PIOGLITAZONE CLORIDRATO</t>
  </si>
  <si>
    <t>15 mg</t>
  </si>
  <si>
    <t>034946018/E</t>
  </si>
  <si>
    <t xml:space="preserve"> ACTOS 15 MG CPR</t>
  </si>
  <si>
    <t>45 mg</t>
  </si>
  <si>
    <t>034946121/E</t>
  </si>
  <si>
    <t>ACTOS 45 MG CPR</t>
  </si>
  <si>
    <t>SITAGLIPTIN</t>
  </si>
  <si>
    <t>Saxagliptin</t>
  </si>
  <si>
    <t>REPAGLINIDE</t>
  </si>
  <si>
    <t>SIGMA TAU INDUSTRIE FARMACEUTICHE RIUNITE S.p.A.</t>
  </si>
  <si>
    <t>BRISTOL-MYERS SQUIBB S.r.l.</t>
  </si>
  <si>
    <t xml:space="preserve"> '038448142/E</t>
  </si>
  <si>
    <t>TESAVEL 28 CPR 100 MG</t>
  </si>
  <si>
    <t>039453028/E</t>
  </si>
  <si>
    <t>Onglyza - cpr 5mg</t>
  </si>
  <si>
    <t>039753191</t>
  </si>
  <si>
    <t>REPAGLINIDE SANDOZ 90CPR 2MG</t>
  </si>
  <si>
    <t>LIRAGLUTIDE</t>
  </si>
  <si>
    <t>6mg/ml</t>
  </si>
  <si>
    <t>039365010/E</t>
  </si>
  <si>
    <t xml:space="preserve">VICTOZA® - penna prer. 6 mg/ml 3 ml </t>
  </si>
  <si>
    <t>COMPLESSO VITAMINICO + SALI MINERALI</t>
  </si>
  <si>
    <t>BAYER S.p.A.</t>
  </si>
  <si>
    <t>018622086</t>
  </si>
  <si>
    <t xml:space="preserve">SUPRADYN cpr eff </t>
  </si>
  <si>
    <t>Complesso vitaminico non associato, polvere per sol iniett.</t>
  </si>
  <si>
    <t>INIET  IV IM</t>
  </si>
  <si>
    <t>liofilizzati im/ev</t>
  </si>
  <si>
    <t>BAXTER S.p.A.</t>
  </si>
  <si>
    <t>027959028</t>
  </si>
  <si>
    <t xml:space="preserve">Cernevit Fl. 10 ml </t>
  </si>
  <si>
    <t>RETINOLO</t>
  </si>
  <si>
    <t>150000UI/ml</t>
  </si>
  <si>
    <t>DIIDROTACHISTEROLO</t>
  </si>
  <si>
    <t>ALFACALCIDOLO</t>
  </si>
  <si>
    <t>2 mcg/ml</t>
  </si>
  <si>
    <t>0,00025 mg</t>
  </si>
  <si>
    <t>004880023</t>
  </si>
  <si>
    <t>AROVIT fl gocce 7,5 ml 150000 UI</t>
  </si>
  <si>
    <t>005713019</t>
  </si>
  <si>
    <t>ATITEN fl gocce 15 ml</t>
  </si>
  <si>
    <t>025487036</t>
  </si>
  <si>
    <t>DEDIOL GOCCE 2 MCG/ML 10 ML FLAC.</t>
  </si>
  <si>
    <t>025487024</t>
  </si>
  <si>
    <t>DEDIOL CAPSULE 0,25 MCG</t>
  </si>
  <si>
    <t>CALCITRIOLO</t>
  </si>
  <si>
    <t>0,0005 mg</t>
  </si>
  <si>
    <t>035297389</t>
  </si>
  <si>
    <t>CALCITRIOLO TEVA 30 cps 0,5 mcg</t>
  </si>
  <si>
    <t>TIAMINA MONONITRATO + RIBOFLAVINA  + SODIO FOSFATO + NICOTINAMIDE + PIRIDOSSINA CLORIDRATO + ACIDO PANTOTENICO + ACIDO ASCORBICO + BIOTINA + AC.FOLICO + CIANOCOBALAMINA</t>
  </si>
  <si>
    <t>ACIDO ASCORBICO</t>
  </si>
  <si>
    <t>100mg/10ml</t>
  </si>
  <si>
    <t>027984018</t>
  </si>
  <si>
    <t>SOLUVIT FIALA 10 ML</t>
  </si>
  <si>
    <t>003366073</t>
  </si>
  <si>
    <t>CEBION gocce 10 ml</t>
  </si>
  <si>
    <t>CP EFF/BUSTE</t>
  </si>
  <si>
    <t>003366198</t>
  </si>
  <si>
    <t>CEBION SORBIT. 20 cpr. 500 mg</t>
  </si>
  <si>
    <t>003366200</t>
  </si>
  <si>
    <t>CEBION SORBIT. EFF. 10 cpr. 1 g</t>
  </si>
  <si>
    <t>Biotina</t>
  </si>
  <si>
    <t>CALCIO GLUCONATO</t>
  </si>
  <si>
    <t>6% 250 ml</t>
  </si>
  <si>
    <t>10% 250 ml</t>
  </si>
  <si>
    <t>1 g  10 ml</t>
  </si>
  <si>
    <t>CALCIO CARBONATO</t>
  </si>
  <si>
    <t>BIOINDUSTRIA L.I.M. SpA</t>
  </si>
  <si>
    <t>MONICO SPA</t>
  </si>
  <si>
    <t>Svas Biosana S.p.a</t>
  </si>
  <si>
    <t>AIESI HOSPITAL SERVICE SAS</t>
  </si>
  <si>
    <t xml:space="preserve"> '028702013</t>
  </si>
  <si>
    <t>DIATHYNIL CPR 5 MG</t>
  </si>
  <si>
    <t>No AIC - Ricetta Medica</t>
  </si>
  <si>
    <t>Calcio gluconato 6% - flacone 250 ml</t>
  </si>
  <si>
    <t>*MEDICINALE PRODOTTO SU RICHIESTA DEL MEDICO</t>
  </si>
  <si>
    <t>CALCIO GLUCONATO 10% 250ML</t>
  </si>
  <si>
    <t>029832058</t>
  </si>
  <si>
    <t>CALCIO GLUCONATO 10% - FIALA DI VETRO 10 ML</t>
  </si>
  <si>
    <t>INTEGRATORE</t>
  </si>
  <si>
    <t>CALCIO CARBONATO 0,5 g 100 cps</t>
  </si>
  <si>
    <t>Potassio cloruro  compresse</t>
  </si>
  <si>
    <t>600 mg</t>
  </si>
  <si>
    <t>023638012</t>
  </si>
  <si>
    <t>KCL RETARD compresse 600 mg</t>
  </si>
  <si>
    <t>L-CARNITINA</t>
  </si>
  <si>
    <t>025378062</t>
  </si>
  <si>
    <t>LEFCAR 1G 10 CPR</t>
  </si>
  <si>
    <t>LEVOCARNITINA</t>
  </si>
  <si>
    <t>Biofutura Pharma Spa</t>
  </si>
  <si>
    <t>018610028</t>
  </si>
  <si>
    <t>CARNITENE 5 FIALE IM/EV 1G</t>
  </si>
  <si>
    <t>025378035</t>
  </si>
  <si>
    <t>LEFCAR 1G 10 FLAC.</t>
  </si>
  <si>
    <t>20ML 1,5G/5ML</t>
  </si>
  <si>
    <t>018610016</t>
  </si>
  <si>
    <t>CARNITENE FLAC 1,5G/5ML OS</t>
  </si>
  <si>
    <t>IMIGLUCERASI</t>
  </si>
  <si>
    <t>400 UI</t>
  </si>
  <si>
    <t>AGALSIDASI BETA</t>
  </si>
  <si>
    <t>35 mg</t>
  </si>
  <si>
    <t>LARONIDASI</t>
  </si>
  <si>
    <t>500 uI</t>
  </si>
  <si>
    <t>ALGLUCOSIDASI ALFA</t>
  </si>
  <si>
    <t>Genzyme s.r.l.</t>
  </si>
  <si>
    <t>034088031/E</t>
  </si>
  <si>
    <t>Cerezyme 400 U polvere per concentrato per soluzione per infusione</t>
  </si>
  <si>
    <t>035275015/E</t>
  </si>
  <si>
    <t>Fabrazyme 35 mg polvere per concentrato per soluzione per infusione</t>
  </si>
  <si>
    <t>035891011/E</t>
  </si>
  <si>
    <t>Aldurazyme 100U/ml concentrato per soluzione per infusione</t>
  </si>
  <si>
    <t>037174012/E</t>
  </si>
  <si>
    <t>Myozyme 50 mg polvere per concentrato per soluzione per infusione</t>
  </si>
  <si>
    <t>Idursulfase</t>
  </si>
  <si>
    <t>2mg7ml</t>
  </si>
  <si>
    <t>Velaglucerasi  alfa</t>
  </si>
  <si>
    <t>Shire Italia Spa</t>
  </si>
  <si>
    <t>039403011</t>
  </si>
  <si>
    <t>Elaprase 2mg/ml 3 ml flaconcino EV</t>
  </si>
  <si>
    <t>040424020</t>
  </si>
  <si>
    <t>VPRIV 400U flaconcino EV</t>
  </si>
  <si>
    <t>EPARINA SODICA</t>
  </si>
  <si>
    <t>INIET  IV</t>
  </si>
  <si>
    <t>25.000 UI</t>
  </si>
  <si>
    <t>HOSPIRA ITALIA SRL</t>
  </si>
  <si>
    <t>030705026</t>
  </si>
  <si>
    <t>EPSOCLAR 25.000UI/5ML IV 10FIALE</t>
  </si>
  <si>
    <t>CLOPIDOGREL</t>
  </si>
  <si>
    <t>75 mg</t>
  </si>
  <si>
    <t>CLOPIDOGREL SOLFATO</t>
  </si>
  <si>
    <t>Lisina acetilsalicilato</t>
  </si>
  <si>
    <t>160 mg</t>
  </si>
  <si>
    <t>acetilsalicilato di d,L-lisina</t>
  </si>
  <si>
    <t>acetilsalicilico+magnesio idrossido+algeldrato</t>
  </si>
  <si>
    <t>039630037</t>
  </si>
  <si>
    <t>CLOPIDOGREL Hydrocloride TEVA PHARMA 28 cpr riv da film 75 mg.</t>
  </si>
  <si>
    <t>034128052/E</t>
  </si>
  <si>
    <t>PLAVIX 300 MG COMPRESSE RIV. CON FILM</t>
  </si>
  <si>
    <t>028717015</t>
  </si>
  <si>
    <t>CARDIRENE 160 MG BUSTINE</t>
  </si>
  <si>
    <t>028717041</t>
  </si>
  <si>
    <t>CARDIRENE 75 MG BUSTINE</t>
  </si>
  <si>
    <t>023075029</t>
  </si>
  <si>
    <t>ASCRIPTIN COMPRESSE 300 MG</t>
  </si>
  <si>
    <t>DIPIRIDAMOLO</t>
  </si>
  <si>
    <t>016521041</t>
  </si>
  <si>
    <t xml:space="preserve">PERSANTIN 10MG 10 F CO             </t>
  </si>
  <si>
    <t>EPOPROSTENOLO SODICO</t>
  </si>
  <si>
    <t>0,5 mg</t>
  </si>
  <si>
    <t>IBISQUS SRL</t>
  </si>
  <si>
    <t>040559015/M</t>
  </si>
  <si>
    <t>Epoprostenolo PH&amp;T fiala 0,5mg/50ml</t>
  </si>
  <si>
    <t>INDOBUFENE</t>
  </si>
  <si>
    <t>ILOPROST SALE DI TROMETAMOLO</t>
  </si>
  <si>
    <t>AREOSOL</t>
  </si>
  <si>
    <t>0,02 mg</t>
  </si>
  <si>
    <t>25308038</t>
  </si>
  <si>
    <t>IBUSTRIN AS 30 CPR 200 MG</t>
  </si>
  <si>
    <t>036019040/E</t>
  </si>
  <si>
    <t>VENTAVIS soluzione per nebulizzazione fiale 2 ml 10 mcg/ml</t>
  </si>
  <si>
    <t>EPTIFIBATIDE</t>
  </si>
  <si>
    <t>TIROFIBAN CLORIDRATO MONOIDRATO</t>
  </si>
  <si>
    <t>12,5 mg</t>
  </si>
  <si>
    <t>PRASUGREL</t>
  </si>
  <si>
    <t>CLOPIDOGREL - AC ACETILSALICILICO</t>
  </si>
  <si>
    <t>75 -100 mg</t>
  </si>
  <si>
    <t>Dipiridamolo-acido acetilsalicilico</t>
  </si>
  <si>
    <t>200-25 mg</t>
  </si>
  <si>
    <t>ALTEPLASI</t>
  </si>
  <si>
    <t>Iroko Cardio Italia srl</t>
  </si>
  <si>
    <t>ELI LILLY ITALIA S.p.A.</t>
  </si>
  <si>
    <t>034489029</t>
  </si>
  <si>
    <t>INTEGRILIN Soluzione 2 mg/ml 10 ml</t>
  </si>
  <si>
    <t>034489017</t>
  </si>
  <si>
    <t>INTEGRILIN 75 MG E.V.  Soluzione 0,75 mg/ml</t>
  </si>
  <si>
    <t>034357018</t>
  </si>
  <si>
    <t>AGGRASTAT*250MCG/ML FL 50ML</t>
  </si>
  <si>
    <t>039055090/E</t>
  </si>
  <si>
    <t>EFIENT 10 MG. 28 CPR. RIV</t>
  </si>
  <si>
    <t>039763091/E</t>
  </si>
  <si>
    <t>DUOPLAVIN 75 MG/100 MG COMPRESSA RIV. CON FILM</t>
  </si>
  <si>
    <t>033181049</t>
  </si>
  <si>
    <t xml:space="preserve">AGGRENOX 60 CPS BOTTLE CO          </t>
  </si>
  <si>
    <t>026533051</t>
  </si>
  <si>
    <t xml:space="preserve">ACTILYSE 1F 20MG SOL               </t>
  </si>
  <si>
    <t>UROCHINASI</t>
  </si>
  <si>
    <t>100.000 UI</t>
  </si>
  <si>
    <t>033556010</t>
  </si>
  <si>
    <t>UROKINASI HOSPIRA 100.000UI/2ML</t>
  </si>
  <si>
    <t>DABIGATRAN ETEXILATO</t>
  </si>
  <si>
    <t>110 mg</t>
  </si>
  <si>
    <t>DERMATAN SOLFATO</t>
  </si>
  <si>
    <t>FONDAPARINUX SODICO</t>
  </si>
  <si>
    <t>2,5 mg</t>
  </si>
  <si>
    <t>MEDIOLANUM FARMACEUTICI SPA</t>
  </si>
  <si>
    <t>038451023</t>
  </si>
  <si>
    <t xml:space="preserve">PRADAXA 75 MG 30 CPS CO            </t>
  </si>
  <si>
    <t>038451062</t>
  </si>
  <si>
    <t xml:space="preserve">PRADAXA 110 MG 30 CPS CO           </t>
  </si>
  <si>
    <t>029006018</t>
  </si>
  <si>
    <t>MISTRAL fiale da 100 mg / 2 ml</t>
  </si>
  <si>
    <t>029006032</t>
  </si>
  <si>
    <t>MISTRAL fiale da 300 mg / 2 ml</t>
  </si>
  <si>
    <t>035606033/E</t>
  </si>
  <si>
    <t>ARIXTRA 10 Fiale-siringhe preriempite 2,5mg/0,5 ml</t>
  </si>
  <si>
    <t>7,5 mg</t>
  </si>
  <si>
    <t>1,5 mg</t>
  </si>
  <si>
    <t>035606146/E</t>
  </si>
  <si>
    <t>ARIXTRA 10 Fiale-siringhe preriempite 7,5mg/0,6 ml</t>
  </si>
  <si>
    <t>035606173/E</t>
  </si>
  <si>
    <t>ARIXTRA 10 Fiale-siringhe preriempite 10mg/0,8 ml</t>
  </si>
  <si>
    <t>035606072/E</t>
  </si>
  <si>
    <t>ARIXTRA 10 fiale-siringhe preriempite 1,5mg/0,3 ml</t>
  </si>
  <si>
    <t>Soluzione  elettrolitica reidratante  con  glucosio</t>
  </si>
  <si>
    <t>2000 ml</t>
  </si>
  <si>
    <t>033698034</t>
  </si>
  <si>
    <t>ISOLYTE 2000ml</t>
  </si>
  <si>
    <t>Fibrinogeno + aprotinina bovina + trombina umana + calcio cloruro + fattore XIII</t>
  </si>
  <si>
    <t>USO LOCALE</t>
  </si>
  <si>
    <t>2 ml SIRINGA</t>
  </si>
  <si>
    <t>4 ml SIRINGA</t>
  </si>
  <si>
    <t>10 ml SIRINGA</t>
  </si>
  <si>
    <t>Proteina coagulabile umana + trombina umana + calcio cloruro KIT</t>
  </si>
  <si>
    <t>1 ml + 1 ml</t>
  </si>
  <si>
    <t>2 ml + 2ml</t>
  </si>
  <si>
    <t>5 ml + 5 ml</t>
  </si>
  <si>
    <t>Fibrinogeno umano + trombina umana SPUGNA</t>
  </si>
  <si>
    <t>9,5 x 5 cm ca</t>
  </si>
  <si>
    <t>5 x 5 cm ca</t>
  </si>
  <si>
    <t>fattore II+ fattore VII+ fattore IX+ fattore X+ proteina C + proteina S  fl 20-48 UI/ml+ 10-25 UI/ml+20-31 UI/ml+22-60 UI/ml+15-45 UI/ml+12-38 UI/ml</t>
  </si>
  <si>
    <t>500 UI Fatt  IX</t>
  </si>
  <si>
    <t>Fattore VIII della coagulazione ricombinante umano ottenuto  da cellule di ovaio di criceto cinese  (Octocog alfa) tutte le formulazioni</t>
  </si>
  <si>
    <t>U.I.</t>
  </si>
  <si>
    <t>Fattore VIII di coagulazione del sangue umano da ingegneria genetica da cellule renali di criceti neonati  (octocog alfa) contenenti il gene del fattore VIII umano  tutte le formulazioni</t>
  </si>
  <si>
    <t>COMPLESSO PROTROMBINICO ANTIEMOFILICO UMANO ATTIVATO</t>
  </si>
  <si>
    <t>Johnson &amp; Johnson Medical S.p.A.</t>
  </si>
  <si>
    <t>CSL BEHRING SPA</t>
  </si>
  <si>
    <t>025243179</t>
  </si>
  <si>
    <t>Tisseel 2ml Adesivo Tissutale</t>
  </si>
  <si>
    <t>025243181</t>
  </si>
  <si>
    <t>Tisseel 4ml Adesivo Tissutale</t>
  </si>
  <si>
    <t>025243193</t>
  </si>
  <si>
    <t>Tisseel 10ml Adesivo Tissutale</t>
  </si>
  <si>
    <t xml:space="preserve"> 039591019/E</t>
  </si>
  <si>
    <t>Nome Commerciale: EVICEL soluzioni per adesivo tissutale Forma farmaceutica:  Soluzioni per adesivo tissutale. Soluzioni limpide o leggermente opalescenti - Dosaggio: 1 ml + 1 ml</t>
  </si>
  <si>
    <t xml:space="preserve"> 039591021/E</t>
  </si>
  <si>
    <t>Nome Commerciale: EVICEL soluzioni per adesivo tissutale Forma farmaceutica:  Soluzioni per adesivo tissutale. Soluzioni limpide o leggermente opalescenti - Dosaggio: 2 ml + 2 ml</t>
  </si>
  <si>
    <t xml:space="preserve"> 039591033/E</t>
  </si>
  <si>
    <t>Nome Commerciale: EVICEL soluzioni per adesivo tissutale Forma farmaceutica:  Soluzioni per adesivo tissutale. Soluzioni limpide o leggermente opalescenti - Dosaggio: 5 ml + 5 ml</t>
  </si>
  <si>
    <t>036557015/E</t>
  </si>
  <si>
    <t>TACHOSIL SPUGNA 9,5X4,8CM - prodotto emoderivato</t>
  </si>
  <si>
    <t>036557027/E</t>
  </si>
  <si>
    <t>TACHOSIL 2 SPUGNE 4,8X4,8CM - prodotto emoderivato</t>
  </si>
  <si>
    <t>038844015</t>
  </si>
  <si>
    <t>CONFIDEX* INIETT. 500 FL</t>
  </si>
  <si>
    <t>036160036/E</t>
  </si>
  <si>
    <t>Advate 1000 U.I.</t>
  </si>
  <si>
    <t>034955068/E</t>
  </si>
  <si>
    <t>KOGENATE BAYER 1000 UI siringa preriempita</t>
  </si>
  <si>
    <t>034956033</t>
  </si>
  <si>
    <t>HELIXATE NexGen 1 flac. 1000 U.I. Fattore VIII ricombinante</t>
  </si>
  <si>
    <t>024744070</t>
  </si>
  <si>
    <t>feiba 1000 U.F.</t>
  </si>
  <si>
    <t>FERROSO sale solfato/glicinasolfato</t>
  </si>
  <si>
    <t>100/105 mg</t>
  </si>
  <si>
    <t>UCB PHARMA S.p.A.</t>
  </si>
  <si>
    <t>036743019</t>
  </si>
  <si>
    <t>NIFEREX 100MG capsule rigide gastroresistenti</t>
  </si>
  <si>
    <t>CIANOCOBALAMINA</t>
  </si>
  <si>
    <t>003785019</t>
  </si>
  <si>
    <t>DOBETIN 500MG 5FF 1 ML</t>
  </si>
  <si>
    <t>ACIDO FOLICO</t>
  </si>
  <si>
    <t>040627010</t>
  </si>
  <si>
    <t>FOLIFILL compressa 5 mg</t>
  </si>
  <si>
    <t>EPOETINA BETA - UI</t>
  </si>
  <si>
    <t>Roche S.p.A. Società Unipersonale</t>
  </si>
  <si>
    <t>034430355</t>
  </si>
  <si>
    <t>NEO RECORMON SIR. PRE-RIEMP 10000UI</t>
  </si>
  <si>
    <t>ALBUMINA UMANA SOLUZIONE   SACCA</t>
  </si>
  <si>
    <t>20% 100 ml</t>
  </si>
  <si>
    <t>038109031/M</t>
  </si>
  <si>
    <t>Flexbumin 100 ml sacche</t>
  </si>
  <si>
    <t>ALBUMINA UMANA SOLUZIONE</t>
  </si>
  <si>
    <t>5%  250 ml</t>
  </si>
  <si>
    <t>5%  500 ml</t>
  </si>
  <si>
    <t>GRIFOLS ITALIA S.p.A.</t>
  </si>
  <si>
    <t>029251016</t>
  </si>
  <si>
    <t>ALBUTEIN 5% 250 ML</t>
  </si>
  <si>
    <t>029251028</t>
  </si>
  <si>
    <t>ALBUTEIN 5% 500 ML</t>
  </si>
  <si>
    <t>25% 50 ml</t>
  </si>
  <si>
    <t>DESTRANO 70</t>
  </si>
  <si>
    <t>30000 mg</t>
  </si>
  <si>
    <t>DESTRANO 40</t>
  </si>
  <si>
    <t>50000 mg</t>
  </si>
  <si>
    <t>LISATO DI GELATINA/SUCCINILGELATINA 500 ML</t>
  </si>
  <si>
    <t>4-5%</t>
  </si>
  <si>
    <t>Tetramido di mais 130/0,4 ( peso molecolare medio: 130.000 DA) in fosiologica 500 ML</t>
  </si>
  <si>
    <t>6%</t>
  </si>
  <si>
    <t>Idrossietil-amido di patate in sodio cloruro  500 ML</t>
  </si>
  <si>
    <t>OCTAPHARMA ITALY S.p.A.</t>
  </si>
  <si>
    <t>B.BRAUN MILANO SPA</t>
  </si>
  <si>
    <t>039187101/M</t>
  </si>
  <si>
    <t xml:space="preserve">ALBUNORM 25% - Soluzione per infusione di Albumina umana 250 mg/ml (pari a 12,5 gr di Albumina Umana).
Dosaggio: 50 ml. 
</t>
  </si>
  <si>
    <t>022501062</t>
  </si>
  <si>
    <t>PLANDER 70000 30 G FL 500 ML</t>
  </si>
  <si>
    <t>022501050</t>
  </si>
  <si>
    <t>PLANDER 40000 50 G FL 500 ML</t>
  </si>
  <si>
    <t>036615019/M</t>
  </si>
  <si>
    <t>GELOFUSINE 4% 500 ML IN ECOFLAC</t>
  </si>
  <si>
    <t>034660276</t>
  </si>
  <si>
    <t xml:space="preserve">VOLUVEN SACCA FREEFLEX 500 ML </t>
  </si>
  <si>
    <t>036617076/M</t>
  </si>
  <si>
    <t>AMIDOLITE 6% 500 ML</t>
  </si>
  <si>
    <t>ETAMIDO/SODIO CLORURO ( peso molecolare medio: 200.000 DA) 500 ml</t>
  </si>
  <si>
    <t>10 g/100 ml</t>
  </si>
  <si>
    <t>Soluz Aminoacidi   con glutammina  500 ml</t>
  </si>
  <si>
    <t>20%</t>
  </si>
  <si>
    <t>SOL. AUXOLOGICA AMINOAC.  100 ML</t>
  </si>
  <si>
    <t>032247049</t>
  </si>
  <si>
    <t>HAES-STERIL 10%  FL 500 ML</t>
  </si>
  <si>
    <t>032105102</t>
  </si>
  <si>
    <t>GLAMIN FL 500 ML</t>
  </si>
  <si>
    <t>029189040</t>
  </si>
  <si>
    <t>TPH  6% ml. 100</t>
  </si>
  <si>
    <t>aminoacidi levogiri  500 ml</t>
  </si>
  <si>
    <t>7-8%</t>
  </si>
  <si>
    <t>023081110</t>
  </si>
  <si>
    <t xml:space="preserve">SOLAMIN 7,5% FL 500 ML </t>
  </si>
  <si>
    <t>AMINOACIDI A CATENA RAMIFICATA SOLO (L-ISOLEUCINA, L-LEUCINA, L-VALINA) 500 ml</t>
  </si>
  <si>
    <t>4%</t>
  </si>
  <si>
    <t>029165053</t>
  </si>
  <si>
    <t xml:space="preserve">SIFRAMIN 4% FL 500 ML </t>
  </si>
  <si>
    <t>SOLUZIONE AMINOACIDI PER NUTRIZIONE PARENTERALE 500 ML</t>
  </si>
  <si>
    <t>10%</t>
  </si>
  <si>
    <t>SOLUZIONE AMINOACIDI PER NUTRIZIONE PARENTERALE 5000 ML</t>
  </si>
  <si>
    <t>029169075</t>
  </si>
  <si>
    <t xml:space="preserve">SINTAMIN 10% FL 500 ML </t>
  </si>
  <si>
    <t>029169087</t>
  </si>
  <si>
    <t>SINTAMIN 10% SACCA LT. 5</t>
  </si>
  <si>
    <t>OLIO DI OLIVA PURIFICATO - OLIO DI SOIA PURIFICATO  20%</t>
  </si>
  <si>
    <t>100 ml</t>
  </si>
  <si>
    <t>OLIO DI OLIVA PURIFICATO - OLIO DI SOIA PURIFICATO 20%</t>
  </si>
  <si>
    <t>250 ml</t>
  </si>
  <si>
    <t>033443072/M</t>
  </si>
  <si>
    <t>clinoleic 20% 100 ml</t>
  </si>
  <si>
    <t>033443108/M</t>
  </si>
  <si>
    <t>clinoleic 20% 250 ml</t>
  </si>
  <si>
    <t>500 ml</t>
  </si>
  <si>
    <t>033443084/M</t>
  </si>
  <si>
    <t>clinoleic 20% 500 ml</t>
  </si>
  <si>
    <t>Olio di soia - fosfolipidi d'uovo - glicerolo emulsione 10%</t>
  </si>
  <si>
    <t>Olio di soia - fosfolipidi d'uovo - glicerolo emulsione 20%</t>
  </si>
  <si>
    <t>024385243</t>
  </si>
  <si>
    <t>INTRALIPID 10% SACCA 500 ML</t>
  </si>
  <si>
    <t>024385256</t>
  </si>
  <si>
    <t>INTRALIPID 20% SACCA 250 ML</t>
  </si>
  <si>
    <t>Olio di soia - lecitina d'uovo emulsione 20% sacca</t>
  </si>
  <si>
    <t>Trigliceridi a catena media - olio di soia emulsione 20%</t>
  </si>
  <si>
    <t>024385318</t>
  </si>
  <si>
    <t>INTRALIPID 20% SACCA 500 ML</t>
  </si>
  <si>
    <t>027485174</t>
  </si>
  <si>
    <t>LIPOFUNDIN MCT 10%+10% 100 ML</t>
  </si>
  <si>
    <t>027485186</t>
  </si>
  <si>
    <t>LIPOFUNDIN MCT 10%+10% 250 ML</t>
  </si>
  <si>
    <t>Glucosio (destrosio) monoidrato sol 5%</t>
  </si>
  <si>
    <t>10 ml</t>
  </si>
  <si>
    <t>GLUCOSIO SACCHE POLIETILENE 5%  (PER UMACA)</t>
  </si>
  <si>
    <t>030899569</t>
  </si>
  <si>
    <t>GLUCOSIO 5% 10 ML IN MINI-PLASCO</t>
  </si>
  <si>
    <t>035714031/M</t>
  </si>
  <si>
    <t>Sacca viaflò Glucosio 5% 250 ml</t>
  </si>
  <si>
    <t>Glucosio (destrosio) monoidrato sol 5% flac rigido</t>
  </si>
  <si>
    <t>030769020</t>
  </si>
  <si>
    <t>GLUCOSIO 5%           100  ML VT</t>
  </si>
  <si>
    <t>032390407</t>
  </si>
  <si>
    <t xml:space="preserve">Flac. Glucosio 5% 250 ml </t>
  </si>
  <si>
    <t>Glucosio (destrosio) monoidrato sol 10 %</t>
  </si>
  <si>
    <t>030899583</t>
  </si>
  <si>
    <t>GLUCOSIO 10%  10 ML IN MINI-PLASCO</t>
  </si>
  <si>
    <t>Glucosio (destrosio) monoidrato sol 10 %  sacca/flac compr</t>
  </si>
  <si>
    <t>031943994</t>
  </si>
  <si>
    <t>GLUCOSIO 10% ML 250 KBP</t>
  </si>
  <si>
    <t>Glucosio (destrosio) monoidrato sol 10%   sacca/flac compr</t>
  </si>
  <si>
    <t>Glucosio (destrosio) monoidrato sol 10 %  flac rigido</t>
  </si>
  <si>
    <t>Glucosio (destrosio) monoidrato sol 10 % flac rigido</t>
  </si>
  <si>
    <t>Glucosio (destrosio) monoidrato sol 10%  flac rigido</t>
  </si>
  <si>
    <t>Glucosio (destrosio) monoidrato sol 20%</t>
  </si>
  <si>
    <t>Glucosio (destrosio) monoidrato sol 20% sacca/flac compr</t>
  </si>
  <si>
    <t>038127027</t>
  </si>
  <si>
    <t>GLUCOSIO 10% ML 500 KBP</t>
  </si>
  <si>
    <t>030769071</t>
  </si>
  <si>
    <t>GLUCOSIO 10%          100  ML VT</t>
  </si>
  <si>
    <t>030769083</t>
  </si>
  <si>
    <t>GLUCOSIO 10%          250  ML VT</t>
  </si>
  <si>
    <t>030769095</t>
  </si>
  <si>
    <t>GLUCOSIO 10%          500  ML VT</t>
  </si>
  <si>
    <t>030899619</t>
  </si>
  <si>
    <t>GLUCOSIO 20%  10 ML IN MINI-PLASCO</t>
  </si>
  <si>
    <t>030899494</t>
  </si>
  <si>
    <t>GLUCOSIO 20%  500ML IN ECOFLAC PLUS</t>
  </si>
  <si>
    <t>Glucosio (destrosio) monoidrato sol 33 % sacca/flac compr</t>
  </si>
  <si>
    <t>Glucosio (destrosio) monoidrato sol 33%  sacca/flac compr</t>
  </si>
  <si>
    <t>030899518</t>
  </si>
  <si>
    <t>GLUCOSIO 33%  250 ML IN ECOFLAC PLUS</t>
  </si>
  <si>
    <t>030899520</t>
  </si>
  <si>
    <t>GLUCOSIO 33%  500ML IN ECOFLAC PLUS</t>
  </si>
  <si>
    <t>GLUCOSIO (DESTROSIO) MONOIDRATO 50% SACCA</t>
  </si>
  <si>
    <t>5000 ml</t>
  </si>
  <si>
    <t>029863937</t>
  </si>
  <si>
    <t>GLUCOSIO 50% - SACCA 5000 ML</t>
  </si>
  <si>
    <t>Sacche binarie: Aminoacidi - elettroliti - glucosio  - calcio- azoto 6 g  litro (+/- 10%) sacca</t>
  </si>
  <si>
    <t>2 litri</t>
  </si>
  <si>
    <t>032167280/M</t>
  </si>
  <si>
    <t>Clinimix N 12 G20E - 2000 ml sacca</t>
  </si>
  <si>
    <t>Sacche binarie: Aminoacidi - elettroliti - glucosio  - calcio - azoto 4,5 g - l (+/- 10%) sacca</t>
  </si>
  <si>
    <t>1,5 litri</t>
  </si>
  <si>
    <t>Sacche binarie: Aminoacidi - glucosio  12% con e senza elettroliti - azoto 8 g - l (+/- 10%) sacca</t>
  </si>
  <si>
    <t>032167254/M</t>
  </si>
  <si>
    <t>Clinimix N9 G 15 E - 2000 ml sacca</t>
  </si>
  <si>
    <t>032167417/M</t>
  </si>
  <si>
    <t>Clinimix N9 G 15 E - 1500 ml sacca</t>
  </si>
  <si>
    <t>037054069</t>
  </si>
  <si>
    <t>AMINOMIX 12% SACCA 2000 ML</t>
  </si>
  <si>
    <t>Sacche binarie: Aminoacidi - glucosio con  elettroliti - azoto 8 g - l (+/- 10%) sacca</t>
  </si>
  <si>
    <t>1 litro</t>
  </si>
  <si>
    <t>032167405/M</t>
  </si>
  <si>
    <t>Clinimix N17 G 35 E - 1000 ml sacca</t>
  </si>
  <si>
    <t>Sacche ternarie: Glucosio monoidrato - poliaminoacidi (azoto 3/4 g - l)  -emulsione lipidica - sali minerali - osmolarità non superiore a 850 mosm - l  - 1000 kcal ca- per uso periferico</t>
  </si>
  <si>
    <t>da 1200 a 1500 ml circa</t>
  </si>
  <si>
    <t>039941024/m</t>
  </si>
  <si>
    <t xml:space="preserve">Olimel N4E Periferico  da 1500 ml </t>
  </si>
  <si>
    <t>Sacche ternarie: Glucosio monoidrato - poliaminoacidi (azoto 3/4 g - l)  - emulsione lipidica- sali minerali -osmolarità non superiore a 850 mosm - l-  1700 kcal ca</t>
  </si>
  <si>
    <t>2,5 litri - CIRCA</t>
  </si>
  <si>
    <t>039941048/m</t>
  </si>
  <si>
    <t xml:space="preserve">Olimel N4E periferico da 2500 ml </t>
  </si>
  <si>
    <t>Sacche ternarie: Glucosio monoidrato - poliaminoacidi (azoto circa 3/5 g - l) -  emulsione lipidica,  contenenti   30-35 g - l circa di lipidi - sali minerali- osmolarità non superiore a 850 mosm - l -kcal  1400 circa per uso periferico</t>
  </si>
  <si>
    <t>1800/2000 ml</t>
  </si>
  <si>
    <t>Sacche ternarie: Glucosio  monoidrato  - poliaminoacidi ( azoto 5 g - l circa) - emulsione lipidica 40 g/ l - sodio  - Kcal 1900 circa PER USO CENTRALE</t>
  </si>
  <si>
    <t>035508050</t>
  </si>
  <si>
    <t>PERIVEN SACCA 1920 ML</t>
  </si>
  <si>
    <t>039941125/m</t>
  </si>
  <si>
    <t xml:space="preserve">Olimel N5E da 2000 ml </t>
  </si>
  <si>
    <t>Sacche ternarie: Glucosio  monoidrato  - poliaminoacidi ( azoto 5 g - l circa) emulsione lipidica  40 g / l - sodio idrossido - kcal 2500 circa PER USO CENTRALE</t>
  </si>
  <si>
    <t>034725061/M</t>
  </si>
  <si>
    <t>NUTRIPLUS LIPID 2500 ML</t>
  </si>
  <si>
    <t>Sacche ternarie: trigliceridi LCT+MCT , glucosio monoidrato,poliaminoacidi con taurina, elettroliti  -  azoto 8g/l 1100 Kcal</t>
  </si>
  <si>
    <t>1000 ml circa</t>
  </si>
  <si>
    <t>Sacche ternarie: trigliceridi LCT+MCT, glucosio monoidrato,poliaminoacidi con taurina, elettroliti  -  azoto 8g/l 1600 Kcal</t>
  </si>
  <si>
    <t>1500 ml circa</t>
  </si>
  <si>
    <t>Sacche ternarie: trigliceridi LCT+MCT, glucosio monoidrato,poliaminoacidi con taurina, elettroliti -  azoto 8g/l 2100 Kcal</t>
  </si>
  <si>
    <t>2 litri circa</t>
  </si>
  <si>
    <t>036050161</t>
  </si>
  <si>
    <t>KRINUVEN SACCA 986 ML</t>
  </si>
  <si>
    <t>036050185</t>
  </si>
  <si>
    <t>KRINUVEN SACCA 1477 ML</t>
  </si>
  <si>
    <t>036050134</t>
  </si>
  <si>
    <t>KRINUVEN SACCA 1970 ML</t>
  </si>
  <si>
    <t>Potassio cloruro 0,3% - sodio cloruro 0,9%</t>
  </si>
  <si>
    <t>035841016/M</t>
  </si>
  <si>
    <t>Sodio cloruro 0,9% con potassio cloruro 0,3% BaXTER</t>
  </si>
  <si>
    <t>Sodio bicarbonato 1,4%</t>
  </si>
  <si>
    <t>030774032</t>
  </si>
  <si>
    <t>SODIO BICAR.1,4%      250  ML VT</t>
  </si>
  <si>
    <t>030774044</t>
  </si>
  <si>
    <t>SODIO BICAR.1,4%      500  ML VT</t>
  </si>
  <si>
    <t>Sodio cloruro - potassio cloruro - calcio cloruro - magnesio cloruro - sodio acetato - sodio citrato (ELETTR. REIDR. III)</t>
  </si>
  <si>
    <t>031040506</t>
  </si>
  <si>
    <t>Elettrolitica reidratante III - flacone 250 ml</t>
  </si>
  <si>
    <t>030763142</t>
  </si>
  <si>
    <t>EL.REIDR.III          500  ML VT</t>
  </si>
  <si>
    <t>Soluzione elettrolitica reidratante III  sacca - flac compr.</t>
  </si>
  <si>
    <t>030763318</t>
  </si>
  <si>
    <t>ELETTROLITICA REIDRATANTE III ML 500 KBP</t>
  </si>
  <si>
    <t>Sodio cloruro - potassio cloruro - calcio cloruro - sodio acetato (RINGER ACETATO)</t>
  </si>
  <si>
    <t>030772178</t>
  </si>
  <si>
    <t>RINGER ACETATO ML 500 KBP</t>
  </si>
  <si>
    <t>Sodio acetato - potassio cloruro - magnesio cloruro - potassio bibasico - glucosio monoidrato ( ELTTR. EQ PED)</t>
  </si>
  <si>
    <t>ELETTROLITICA PEDIATRICA EQUIL.</t>
  </si>
  <si>
    <t>029845029</t>
  </si>
  <si>
    <t>ELETTROLITICA EQUILIBRATA PEDIATRICA - FLACONE DI VETRO 100 ML</t>
  </si>
  <si>
    <t>031377031</t>
  </si>
  <si>
    <t>EL.EQUIL. PEDIATRICA  250  ML VT</t>
  </si>
  <si>
    <t>Sodio cloruro - potassio acetato - magnesio acetato - glucosio monoidrato (ELETTR BIL MANT + GLUC)</t>
  </si>
  <si>
    <t>029836119</t>
  </si>
  <si>
    <t>ELETTROLITICA BILANCIATA DI MANTENIMETO CON GLUCOSIO II - FLACONE DI VETRO 500 ML</t>
  </si>
  <si>
    <t>Glicerolo 10% - sodio cloruro 0,9%</t>
  </si>
  <si>
    <t>029849015</t>
  </si>
  <si>
    <t>GLICEROLO 10% + SODIO CLORURO 0,9% - FLACONE  DI VETRO 250 ML</t>
  </si>
  <si>
    <t>Mannitolo 18%</t>
  </si>
  <si>
    <t>029849027</t>
  </si>
  <si>
    <t>GLICEROLO 10% + SODIO CLORURO 0,9% - FLACONE DI VETRO 500 ML</t>
  </si>
  <si>
    <t>030770123</t>
  </si>
  <si>
    <t>MANNITOLO 18%         100  ML VT</t>
  </si>
  <si>
    <t>Mannitolo 18% flac rigido</t>
  </si>
  <si>
    <t>030770135</t>
  </si>
  <si>
    <t>MANNITOLO 18%         250  ML VT</t>
  </si>
  <si>
    <t>Mannitolo 18% sacca/flac compr.</t>
  </si>
  <si>
    <t>029866249</t>
  </si>
  <si>
    <t>MANNITOLO 18% - FLACONE DI VETRO   500 ML</t>
  </si>
  <si>
    <t>029866290</t>
  </si>
  <si>
    <t>MANNITOLO 18% - SACCA  500ML</t>
  </si>
  <si>
    <t>Sodio cloruro 0,9%</t>
  </si>
  <si>
    <t>10  ml</t>
  </si>
  <si>
    <t>035725151</t>
  </si>
  <si>
    <t xml:space="preserve">SODIO CLOR. 90 MG FIALA PLASTICA 10 ML </t>
  </si>
  <si>
    <t>Sodio cloruro 0,9% flac rigido</t>
  </si>
  <si>
    <t>030775023</t>
  </si>
  <si>
    <t>SODIO CLORURO 0,9%    100  ML VT</t>
  </si>
  <si>
    <t>Sodio cloruro 0,9% sacca/flac compr.</t>
  </si>
  <si>
    <t>031938412</t>
  </si>
  <si>
    <t>SODIO CLORURO 0,9% 250 ML KBP</t>
  </si>
  <si>
    <t>031938451</t>
  </si>
  <si>
    <t>SODIO CLORURO 0,9% 500 ML KBP</t>
  </si>
  <si>
    <t>Sodio cloruro 0,9%  sacca</t>
  </si>
  <si>
    <t>1000 ml</t>
  </si>
  <si>
    <t>SODIO CLORURO sacche</t>
  </si>
  <si>
    <t>031938463</t>
  </si>
  <si>
    <t>SODIO CLORURO 0,9% 1000 ML KBP</t>
  </si>
  <si>
    <t>030942686</t>
  </si>
  <si>
    <t>SODIO CLORURO 0.9%  CF 2000ml</t>
  </si>
  <si>
    <t>POTASSIO ASPARTATO 3 MEQ/ML</t>
  </si>
  <si>
    <t>240/250 ml</t>
  </si>
  <si>
    <t>Pharmatex Italia S.r.l.</t>
  </si>
  <si>
    <t>036918023</t>
  </si>
  <si>
    <t>POTASSIO ASPARTATO  1 mEq/ml</t>
  </si>
  <si>
    <t>POTASSIO ACETATO 3 MEQ/ML fl</t>
  </si>
  <si>
    <t>036918011</t>
  </si>
  <si>
    <t>POTASSIO ASPARTATO 1 MEQ/ML</t>
  </si>
  <si>
    <t>POTASSIO ACETATO 3 MMOL/ML 240 ML</t>
  </si>
  <si>
    <t>POTASSIO CLORURO 2 Meq/ml</t>
  </si>
  <si>
    <t>031909132</t>
  </si>
  <si>
    <t xml:space="preserve">POTASSIO CO. 2 MEQ/ML FIALA PLASTICA 10 ML </t>
  </si>
  <si>
    <t>Sodio cloruro 2 meq/ml</t>
  </si>
  <si>
    <t>038684450</t>
  </si>
  <si>
    <t xml:space="preserve">SODIO CLORURO 2 MEQ/ML FIALA PLASTICA 10 ML </t>
  </si>
  <si>
    <t>Magnesio solfato 1 Meq/ml</t>
  </si>
  <si>
    <t>Aggiudicato per miglioria</t>
  </si>
  <si>
    <t>No AIC - Ricetta medica</t>
  </si>
  <si>
    <t>Magnesio solfato 1 mEq/ml - flacone 250 ml</t>
  </si>
  <si>
    <t>potassio fosfato  2 Meq/ml</t>
  </si>
  <si>
    <t>30 ml</t>
  </si>
  <si>
    <t>031132018</t>
  </si>
  <si>
    <t>Potassio fosfato 2 mEq/ml - Flaconcino 30 ml</t>
  </si>
  <si>
    <t>potassio fosfato   2 Meq/ml</t>
  </si>
  <si>
    <t>CALCIO CLORURO 1000 mg</t>
  </si>
  <si>
    <t>POTASSIO FOSFATO 2 mEq/ml 250ML</t>
  </si>
  <si>
    <t>029830078</t>
  </si>
  <si>
    <t>CALCIO CLORURO 1G/10 ML - FIALA DI VETRO 10 ML</t>
  </si>
  <si>
    <t>Potassio cloruro+ magnesio cloruro+ procaina cloridrato (ST THOMAS I) fl 20ml/mM 15,96+15,99+1</t>
  </si>
  <si>
    <t>20 ml</t>
  </si>
  <si>
    <t>SOLUZ CARDIOPLEGIA S. THOMAS C/PROCAINA FL 20 ML</t>
  </si>
  <si>
    <t>SOLUZIONE ST. THOMAS I 20ML (potassio-magnesio-procaina)</t>
  </si>
  <si>
    <t>SOLUZIONE ST.THOMAS I 20 ML (potassio-magnesio-procaina)</t>
  </si>
  <si>
    <t>Sodio cloruro - potassio cloruro - sodio idrossido - acido lattico - acido fosforico concentrato (POLISALINICA CONC C/K 1)</t>
  </si>
  <si>
    <t>031142058</t>
  </si>
  <si>
    <t>Soluzione polisalinica concentrata con Potassio - fiala 10 ml</t>
  </si>
  <si>
    <t>OLIGOELEMENTI  PER NPT</t>
  </si>
  <si>
    <t>40 ml</t>
  </si>
  <si>
    <t>029231026</t>
  </si>
  <si>
    <t>ADDAMEL N FIALA 10 ML</t>
  </si>
  <si>
    <t>Promelasi</t>
  </si>
  <si>
    <t>30 mg</t>
  </si>
  <si>
    <t>PRODOTTI FORMENTI SRL</t>
  </si>
  <si>
    <t>026420048</t>
  </si>
  <si>
    <t>FLAMINASE 20CPR 30MG</t>
  </si>
  <si>
    <t>PROPAFENONE CLORIDRATO</t>
  </si>
  <si>
    <t>70 mg</t>
  </si>
  <si>
    <t>425mg</t>
  </si>
  <si>
    <t>325 mg</t>
  </si>
  <si>
    <t>FLECAINIDE</t>
  </si>
  <si>
    <t>FLECAINIDE ACETATO</t>
  </si>
  <si>
    <t>100  mg</t>
  </si>
  <si>
    <t>MEDA PHARMA SPA</t>
  </si>
  <si>
    <t>024862031</t>
  </si>
  <si>
    <t>RYTMONORM 70 mg/20ml FIALE</t>
  </si>
  <si>
    <t>024862106</t>
  </si>
  <si>
    <t>RYTMONORM 425 mg capsule rigide</t>
  </si>
  <si>
    <t>024862094</t>
  </si>
  <si>
    <t>RYTMONORM 325 mg capsule rigide</t>
  </si>
  <si>
    <t>025728027</t>
  </si>
  <si>
    <t>ALMARYTM 15ML</t>
  </si>
  <si>
    <t>025728015</t>
  </si>
  <si>
    <t>ALMARYTM 100MG</t>
  </si>
  <si>
    <t>AMIODARONE CLORIDRATO</t>
  </si>
  <si>
    <t>DRONEDARONE</t>
  </si>
  <si>
    <t>400 mg</t>
  </si>
  <si>
    <t>NORADRENALINA TARTRATO</t>
  </si>
  <si>
    <t>025035027</t>
  </si>
  <si>
    <t>CORDARONE 150 MG/3 ML FIALE IV</t>
  </si>
  <si>
    <t>039589039/E</t>
  </si>
  <si>
    <t>MULTAQ 400 MG COMPRESSE RIV. CON FILM</t>
  </si>
  <si>
    <t>030799011</t>
  </si>
  <si>
    <t>NORADRENALINA TARTRATO 2MG 1ML</t>
  </si>
  <si>
    <t>Dobutamina</t>
  </si>
  <si>
    <t>250 mg</t>
  </si>
  <si>
    <t>Fisiopharma S.r.l.</t>
  </si>
  <si>
    <t>033609013</t>
  </si>
  <si>
    <t>MIOZAC 250 MG FLC</t>
  </si>
  <si>
    <t>FENOLDOPAM MESILATO</t>
  </si>
  <si>
    <t>Adrenalina SIRINGA</t>
  </si>
  <si>
    <t>150-165 mcg</t>
  </si>
  <si>
    <t>ALK-ABELLO' S.p.A.</t>
  </si>
  <si>
    <t>028026019</t>
  </si>
  <si>
    <t>CORLOPAM (Fenoldopam monoidrato) 1 f.la 2 ml 20 mg / 2 ml</t>
  </si>
  <si>
    <t>040585022/M</t>
  </si>
  <si>
    <t>JEXT 150 mcg soluzione iniettabile in una penna pre-riempita</t>
  </si>
  <si>
    <t>300-330 mcg</t>
  </si>
  <si>
    <t>1040585010/M</t>
  </si>
  <si>
    <t>JEXT 300 mcg soluzione iniettabile in una penna pre-riempita</t>
  </si>
  <si>
    <t>ISOSORBIDE DINITRATO 10-5 mg</t>
  </si>
  <si>
    <t>020925069</t>
  </si>
  <si>
    <t>NITROSORBIDE FIALE 5 mg</t>
  </si>
  <si>
    <t>ISOSORBIDE MONONITRATO</t>
  </si>
  <si>
    <t>ALPROSTADIL ALFACICLODESTRINA</t>
  </si>
  <si>
    <t>0,06 mg</t>
  </si>
  <si>
    <t>025623048</t>
  </si>
  <si>
    <t>MONOCINQUE RETARD CPS 80 mg</t>
  </si>
  <si>
    <t>027666015</t>
  </si>
  <si>
    <t>Alprostar 20 - fiala liofilizzata - 20mcg</t>
  </si>
  <si>
    <t>027666039</t>
  </si>
  <si>
    <t>Alprostar 60 - fiala liofilizzata - 60mcg</t>
  </si>
  <si>
    <t>FRUTTOSIO DIFOSFATO SODICO</t>
  </si>
  <si>
    <t>5g/50ml</t>
  </si>
  <si>
    <t>008783110</t>
  </si>
  <si>
    <t>ESAFOSFINA 5 G FL 50 ML</t>
  </si>
  <si>
    <t>ADENOSINA</t>
  </si>
  <si>
    <t>6 mg</t>
  </si>
  <si>
    <t>Adenosina</t>
  </si>
  <si>
    <t>008783134</t>
  </si>
  <si>
    <t>ESAFOSFINA 10 G FL 100 ML</t>
  </si>
  <si>
    <t>028990012</t>
  </si>
  <si>
    <t>KRENOSIN 6 MG/2 ML FIALE EV</t>
  </si>
  <si>
    <t>033245010/M</t>
  </si>
  <si>
    <t>ADENOSCAN 30 MG/10 ML FIALE IV</t>
  </si>
  <si>
    <t>Ranolazina</t>
  </si>
  <si>
    <t>375 mg</t>
  </si>
  <si>
    <t>750 mg</t>
  </si>
  <si>
    <t>038917011</t>
  </si>
  <si>
    <t>RANEXA CPR 375 mg</t>
  </si>
  <si>
    <t>038917035</t>
  </si>
  <si>
    <t>RANEXA CPR 500 mg</t>
  </si>
  <si>
    <t>038917050</t>
  </si>
  <si>
    <t>RANEXA CPR 750 mg</t>
  </si>
  <si>
    <t>CLONIDINA CLORIDRATO</t>
  </si>
  <si>
    <t>0,15 mg</t>
  </si>
  <si>
    <t>0,3 mg</t>
  </si>
  <si>
    <t>CLONIDINA</t>
  </si>
  <si>
    <t>SIST TRANSDERMICO</t>
  </si>
  <si>
    <t>021502036</t>
  </si>
  <si>
    <t xml:space="preserve">CATAPRESAN 5 FLE CO                </t>
  </si>
  <si>
    <t>021502012</t>
  </si>
  <si>
    <t xml:space="preserve">CATAPRESAN 150MCG 30CP CO          </t>
  </si>
  <si>
    <t>021502024</t>
  </si>
  <si>
    <t xml:space="preserve">CATAPRESAN 300MCG 30CP CO          </t>
  </si>
  <si>
    <t>027393014</t>
  </si>
  <si>
    <t xml:space="preserve">CATAPRESAN TTS1 2SCO               </t>
  </si>
  <si>
    <t>027393026</t>
  </si>
  <si>
    <t xml:space="preserve">CATAPRESAN TTS2 2SCO               </t>
  </si>
  <si>
    <t>DOXAZOSIN MESILATO</t>
  </si>
  <si>
    <t>2  mg</t>
  </si>
  <si>
    <t>26821013</t>
  </si>
  <si>
    <t>CARDURA 30 CPR X 2 MG</t>
  </si>
  <si>
    <t>URAPIDIL CLORIDRATO</t>
  </si>
  <si>
    <t>SODIO NITROPRUSSIATO</t>
  </si>
  <si>
    <t>BOSENTAN MONOIDRATO</t>
  </si>
  <si>
    <t>62,5 mg</t>
  </si>
  <si>
    <t>ACTELION PHARMACEUTICALS ITALIA SRL</t>
  </si>
  <si>
    <t>26821025</t>
  </si>
  <si>
    <t>CARDURA 20 CPR X 4 MG</t>
  </si>
  <si>
    <t>026563080</t>
  </si>
  <si>
    <t>EBRANTIL*50MG/10ML IV 5 FL</t>
  </si>
  <si>
    <t>033241011</t>
  </si>
  <si>
    <t>SODIO NITROPRUSSIATO FIALE 100 mg</t>
  </si>
  <si>
    <t>035609027/E</t>
  </si>
  <si>
    <t>TRACLEER 62,5 mg compresse</t>
  </si>
  <si>
    <t>FUROSEMIDE</t>
  </si>
  <si>
    <t>1000 mg</t>
  </si>
  <si>
    <t>023993052</t>
  </si>
  <si>
    <t>LASIX LIQUIDUM SOLUZ. ORALE 1% ML 100 FLAC.</t>
  </si>
  <si>
    <t>TORASEMIDE</t>
  </si>
  <si>
    <t>ACIDO ETACRINICO</t>
  </si>
  <si>
    <t>036686121</t>
  </si>
  <si>
    <t>TORASEMIDE TEVA 14 cpr 10 mg</t>
  </si>
  <si>
    <t>021033028</t>
  </si>
  <si>
    <t>REOMAX (Acido Etacrinico) 1 fiala 50 mg ev</t>
  </si>
  <si>
    <t>021033016</t>
  </si>
  <si>
    <t>REOMAX (Acido Etacrinico) 20 cpr 50 mg</t>
  </si>
  <si>
    <t>POTASSIO CANREONATO</t>
  </si>
  <si>
    <t>035556012</t>
  </si>
  <si>
    <t>POTASSIO CANREONATO SANDOZ®20CPR RIV.100MG</t>
  </si>
  <si>
    <t>PENTOXIFILLINA</t>
  </si>
  <si>
    <t>IDROCORTISONE - BENZOCAINA - EPARINA SODICA</t>
  </si>
  <si>
    <t>20 g</t>
  </si>
  <si>
    <t>022863031</t>
  </si>
  <si>
    <t>TRENTAL FIALE 5 ML/100 MG</t>
  </si>
  <si>
    <t>022863056</t>
  </si>
  <si>
    <t>TRENTAL COMPRESSE 400 MG A RIL. MODIF.</t>
  </si>
  <si>
    <t>027377011</t>
  </si>
  <si>
    <t>PROCTOSOLL tubo da 20 gr</t>
  </si>
  <si>
    <t>FLUOCINOLONE ACETONIDE - KETOCAINA CLORIDRATO</t>
  </si>
  <si>
    <t>30 g</t>
  </si>
  <si>
    <t>RUSCOGENINA - TETRACAINA CLORIDRATO</t>
  </si>
  <si>
    <t>40 g</t>
  </si>
  <si>
    <t>SULFOPOLIGLICANO GEL 4.000 U. APTT</t>
  </si>
  <si>
    <t>50 g</t>
  </si>
  <si>
    <t>021925060</t>
  </si>
  <si>
    <t>Proctolyn - tubo crema - 30g</t>
  </si>
  <si>
    <t>025825023</t>
  </si>
  <si>
    <t>RUSCOROID CREMA TUBO 40 G</t>
  </si>
  <si>
    <t>010386074</t>
  </si>
  <si>
    <t>HIRUDOID 40.000 gel 50 gr</t>
  </si>
  <si>
    <t>SOTALOLO CLORIDRATO</t>
  </si>
  <si>
    <t>029528027</t>
  </si>
  <si>
    <t>RYTMOBETA 80 mg compresse</t>
  </si>
  <si>
    <t>METOPROLOLO TARTRATO</t>
  </si>
  <si>
    <t>023616055</t>
  </si>
  <si>
    <t xml:space="preserve">SELOKEN INIETTABILE FIALE 5 ML </t>
  </si>
  <si>
    <t>032019034</t>
  </si>
  <si>
    <t>METOPROLOLO HEXAL 28CPR RP 200MG</t>
  </si>
  <si>
    <t>ATENOLOLO</t>
  </si>
  <si>
    <t>BISOPROLOLO EMIFUMARATO</t>
  </si>
  <si>
    <t>3,75 mg</t>
  </si>
  <si>
    <t>1,25 mg</t>
  </si>
  <si>
    <t>029486014</t>
  </si>
  <si>
    <t>ATENOLOLO HEXAL 50CPR RIV 50MG</t>
  </si>
  <si>
    <t>034954420</t>
  </si>
  <si>
    <t>Cardicor 10mg - compresse - 10mg</t>
  </si>
  <si>
    <t>034954343</t>
  </si>
  <si>
    <t>Cardicor 7,5mg - compresse - 7,5mg</t>
  </si>
  <si>
    <t>034954103</t>
  </si>
  <si>
    <t>Cardicor 2,5mg - compresse - 2,5mg</t>
  </si>
  <si>
    <t>034954180</t>
  </si>
  <si>
    <t>Cardicor 3,75mg - compresse - 3,75mg</t>
  </si>
  <si>
    <t>034954267</t>
  </si>
  <si>
    <t>Cardicor 5mg - compresse - 5mg</t>
  </si>
  <si>
    <t>034954014</t>
  </si>
  <si>
    <t>Cardicor 1,25mg - compresse - 1,25mg</t>
  </si>
  <si>
    <t>NEBIVOLOLO CLORIDRATO</t>
  </si>
  <si>
    <t>038022051</t>
  </si>
  <si>
    <t>NEBIVOLOLO TEVA 28 cpr 5 MG</t>
  </si>
  <si>
    <t>AMLODIPINA BESILATO</t>
  </si>
  <si>
    <t>27428010</t>
  </si>
  <si>
    <t>NORVASC - 28 cpr x 5 mg</t>
  </si>
  <si>
    <t>27428022</t>
  </si>
  <si>
    <t>NORVASC 10 X 14 CPR</t>
  </si>
  <si>
    <t>NIFEDIPINA</t>
  </si>
  <si>
    <t>OS SOLIDO RIL MOD</t>
  </si>
  <si>
    <t>024608022</t>
  </si>
  <si>
    <t>NIFEDICOR 10MG</t>
  </si>
  <si>
    <t>027980034</t>
  </si>
  <si>
    <t>ADALAT CRONO 20 cpr 20 mg</t>
  </si>
  <si>
    <t>VERAPAMIL CLORIDRATO</t>
  </si>
  <si>
    <t>120 mg</t>
  </si>
  <si>
    <t>240 mg</t>
  </si>
  <si>
    <t>180 mg</t>
  </si>
  <si>
    <t>DILTIAZEM CLORIDRATO</t>
  </si>
  <si>
    <t>020609071</t>
  </si>
  <si>
    <t>ISOPTIN 5 mg/2 ml (Fiale)</t>
  </si>
  <si>
    <t>020609018</t>
  </si>
  <si>
    <t>ISOPTIN 40 mg compresse rivestite</t>
  </si>
  <si>
    <t>020609044</t>
  </si>
  <si>
    <t>ISOPTIN 120 mg cpr rilascio prolungato</t>
  </si>
  <si>
    <t>020609069</t>
  </si>
  <si>
    <t>ISOPTIN 240 mg cpr rilascio prolungato</t>
  </si>
  <si>
    <t>020609095</t>
  </si>
  <si>
    <t>ISOPTIN 180 mg cpr rilascio prolungato</t>
  </si>
  <si>
    <t>025271026</t>
  </si>
  <si>
    <t>ALTIAZEM FIALE 50 mg</t>
  </si>
  <si>
    <t>60 mg</t>
  </si>
  <si>
    <t>025278019</t>
  </si>
  <si>
    <t>TILDIEM 60 MG COMPRESSE RIL. MODIF.</t>
  </si>
  <si>
    <t>025278072</t>
  </si>
  <si>
    <t>TILDIEM 200 MG CAPSULE RIL. PROL.</t>
  </si>
  <si>
    <t>025278060</t>
  </si>
  <si>
    <t>TILDIEM 300 MG CAPSULE RIL. PROL.</t>
  </si>
  <si>
    <t>RAMIPRIL</t>
  </si>
  <si>
    <t>027161052</t>
  </si>
  <si>
    <t>TRIATEC COMPRESSE 2,5 MG (DIV.)</t>
  </si>
  <si>
    <t>027161064</t>
  </si>
  <si>
    <t>TRIATEC COMPRESSE 5 MG (DIV.)</t>
  </si>
  <si>
    <t>027161076</t>
  </si>
  <si>
    <t>TRIATEC COMPRESSE 10 MG (DIV.)</t>
  </si>
  <si>
    <t>QUINAPRIL CLORIDRATO</t>
  </si>
  <si>
    <t>27217013</t>
  </si>
  <si>
    <t>ACCUPRIN 28 CPR X 5 MG</t>
  </si>
  <si>
    <t>27217037</t>
  </si>
  <si>
    <t>ACCUPRIN 14 CPR X 20 MG</t>
  </si>
  <si>
    <t>FOSINOPRIL SODICO</t>
  </si>
  <si>
    <t>037594088</t>
  </si>
  <si>
    <t>FOSINOPRIL TEVA 14 compresse 20 mg</t>
  </si>
  <si>
    <t>EPROSARTAN MESILATO</t>
  </si>
  <si>
    <t>033331149</t>
  </si>
  <si>
    <t>TEVETENZ 600 mg compresse rivestite</t>
  </si>
  <si>
    <t>VALSARTAN</t>
  </si>
  <si>
    <t>NOVARTIS FARMA SPA</t>
  </si>
  <si>
    <t>033178195/M</t>
  </si>
  <si>
    <t>TAREG 40 MG COMPRESSE</t>
  </si>
  <si>
    <t>033178106</t>
  </si>
  <si>
    <t>TAREG 80 MG COMPRESSE</t>
  </si>
  <si>
    <t>IRBESARTAN</t>
  </si>
  <si>
    <t>CANDESARTAN CILEXETIL</t>
  </si>
  <si>
    <t>16 mg</t>
  </si>
  <si>
    <t>32 mg</t>
  </si>
  <si>
    <t>TELMISARTAN</t>
  </si>
  <si>
    <t>033178157</t>
  </si>
  <si>
    <t xml:space="preserve">TAREG 160 MG COMPRESSE </t>
  </si>
  <si>
    <t>033264045/E</t>
  </si>
  <si>
    <t>APROVEL 150 MG COMPRESSE</t>
  </si>
  <si>
    <t>033264072/E</t>
  </si>
  <si>
    <t>APROVEL 300 MG COMPRESSE</t>
  </si>
  <si>
    <t>033451168/M</t>
  </si>
  <si>
    <t>BLOPRESS 8 MG CPR</t>
  </si>
  <si>
    <t>033451269/M</t>
  </si>
  <si>
    <t>BLOPRESS 16 MG CPR</t>
  </si>
  <si>
    <t>033451360/M</t>
  </si>
  <si>
    <t>BLOPRESS 32 MG CPR</t>
  </si>
  <si>
    <t>034326126/E</t>
  </si>
  <si>
    <t>PRITOR 20 cpr 20 mg</t>
  </si>
  <si>
    <t>034326025/E</t>
  </si>
  <si>
    <t>PRITOR 40 cpr 40 mg</t>
  </si>
  <si>
    <t>034328068</t>
  </si>
  <si>
    <t xml:space="preserve">MICARDIS 28 CP 80MG CO             </t>
  </si>
  <si>
    <t>VALSARTAN - IDROCLOROTIAZIDE</t>
  </si>
  <si>
    <t>80 mg - 12,5 mg</t>
  </si>
  <si>
    <t>034114025/M</t>
  </si>
  <si>
    <t xml:space="preserve">COTAREG 80MG/12,5 MG CPR RIVESTITE CON FILM </t>
  </si>
  <si>
    <t>160 mg - 12,5 mg</t>
  </si>
  <si>
    <t>IRBESARTAN - IDROCLOROTIAZIDE</t>
  </si>
  <si>
    <t>150 mg - 12,5 mg</t>
  </si>
  <si>
    <t>300 mg - 12,5 mg</t>
  </si>
  <si>
    <t>ALISKIREN</t>
  </si>
  <si>
    <t>034114076/M</t>
  </si>
  <si>
    <t xml:space="preserve">COTAREG 160MG/12,5 MG CPR RIVESTITE CON FILM </t>
  </si>
  <si>
    <t>034191015/E</t>
  </si>
  <si>
    <t>COAPROVEL 150/12,5 MG COMPRESSE</t>
  </si>
  <si>
    <t>034191041/E</t>
  </si>
  <si>
    <t>COAPROVEL 300/12,5 MG COMPRESSE</t>
  </si>
  <si>
    <t>038243200/E</t>
  </si>
  <si>
    <t xml:space="preserve">RASILEZ 150 MG COMPRESSE RIVESTITE CON FILM </t>
  </si>
  <si>
    <t>038243123/E</t>
  </si>
  <si>
    <t xml:space="preserve">RASILEZ 300 MG COMPRESSE RIVESTITE CON FILM </t>
  </si>
  <si>
    <t>ATORVASTATINA CALCIO TRIIDRATO</t>
  </si>
  <si>
    <t>033007028/M</t>
  </si>
  <si>
    <t>TORVAST 10 - 30 CPR X 10 MG</t>
  </si>
  <si>
    <t>033007042/M</t>
  </si>
  <si>
    <t>TORVAST 20 - 30 CPR X 20 MG</t>
  </si>
  <si>
    <t>033007067/M</t>
  </si>
  <si>
    <t>TORVAST 40 - 30 CPR X 40 MG</t>
  </si>
  <si>
    <t>ROSUVASTATINA SALE DI CALCIO</t>
  </si>
  <si>
    <t>COLESTIRAMINA</t>
  </si>
  <si>
    <t>4 g</t>
  </si>
  <si>
    <t>033007307/M</t>
  </si>
  <si>
    <t>TORVAST 80 - 30 CPR X 80 MG</t>
  </si>
  <si>
    <t>035885058/M</t>
  </si>
  <si>
    <t xml:space="preserve">CRESTOR 10 MG COMPRESSA </t>
  </si>
  <si>
    <t>035885209/M</t>
  </si>
  <si>
    <t xml:space="preserve">CRESTOR 20 MG COMPRESSA </t>
  </si>
  <si>
    <t>035885351/M</t>
  </si>
  <si>
    <t xml:space="preserve">CRESTOR 40 MG COMPRESSA </t>
  </si>
  <si>
    <t>023014018</t>
  </si>
  <si>
    <t>Questran - bustine 4mg</t>
  </si>
  <si>
    <t>ANTIMICOTICO SOL USO TOPICO (MICONAZOLO - ECONAZOLO - BIFONAZOLO)</t>
  </si>
  <si>
    <t>SOL CUTANEA</t>
  </si>
  <si>
    <t>024066021</t>
  </si>
  <si>
    <t>IFENEC DERMO emulsione cutanea 1% flacone 30 gr</t>
  </si>
  <si>
    <t>MICONAZOLO NITRATO CREMA</t>
  </si>
  <si>
    <t>2% - 30 g</t>
  </si>
  <si>
    <t>025904020</t>
  </si>
  <si>
    <t>PRILAGIN crema dermatologica 2%</t>
  </si>
  <si>
    <t>ECONAZOLO NITRATO  pom</t>
  </si>
  <si>
    <t>1% - 30 g</t>
  </si>
  <si>
    <t>033927031</t>
  </si>
  <si>
    <t>ECONAZOLO SANDOZ® 30G CREMA 1%</t>
  </si>
  <si>
    <t>FENTICONAZOLO NITRATO  CREMA</t>
  </si>
  <si>
    <t>2% -20/ 30 g</t>
  </si>
  <si>
    <t>026043012</t>
  </si>
  <si>
    <t>Lomexin - tubo crema  - 30g 2%</t>
  </si>
  <si>
    <t>Collagenasi+ cloramfenicolo unguento</t>
  </si>
  <si>
    <t>smith &amp; nephew srl</t>
  </si>
  <si>
    <t>023905021</t>
  </si>
  <si>
    <t>IRUXOL - Pomata da 30 gr</t>
  </si>
  <si>
    <t>PROMETAZINA</t>
  </si>
  <si>
    <t>30577011</t>
  </si>
  <si>
    <t>PROMETAZINA 2% crema 30g</t>
  </si>
  <si>
    <t>LIDOCAINA CLORIDRATO</t>
  </si>
  <si>
    <t>5% - 35/50 g</t>
  </si>
  <si>
    <t>BENZOCAINA+ALCOOL BENZILICO+CLOROXILENOLO  pom</t>
  </si>
  <si>
    <t>BENZOCAINA+ALCOOL BENZILICO+CLOROXILENOLO   crema</t>
  </si>
  <si>
    <t>BENZOCAINA - ALCOOL BENZILICO - CLOROXILENOLO spray</t>
  </si>
  <si>
    <t>70 g</t>
  </si>
  <si>
    <t>005556016</t>
  </si>
  <si>
    <t>ORTODERMINA pomata 5%</t>
  </si>
  <si>
    <t>006228062</t>
  </si>
  <si>
    <t>FOILLE SCOTTATURE POMATA TUBO 29,5 G</t>
  </si>
  <si>
    <t>027546011</t>
  </si>
  <si>
    <t>FOILLE SOLE CREMA TUBO 30 G</t>
  </si>
  <si>
    <t>027546023</t>
  </si>
  <si>
    <t>FOILLE SOLE SPRAY 70 G FLAC.</t>
  </si>
  <si>
    <t>GENTAMICINA SOLFATO</t>
  </si>
  <si>
    <t>30 g -1%</t>
  </si>
  <si>
    <t>ESSEX ITALIA S.R.L.</t>
  </si>
  <si>
    <t>020891077</t>
  </si>
  <si>
    <t>GENTALYN CREMA 30 G</t>
  </si>
  <si>
    <t>MUPIROCINA UNGUENTO</t>
  </si>
  <si>
    <t>2% - 15g</t>
  </si>
  <si>
    <t>028978017</t>
  </si>
  <si>
    <t>BACTROBAN Tubo - Unguento 15 g 2%</t>
  </si>
  <si>
    <t>ACICLOVIR</t>
  </si>
  <si>
    <t>5% - 10 g</t>
  </si>
  <si>
    <t>FIDIA FARMACEUTICI S.P.A.</t>
  </si>
  <si>
    <t>028614156</t>
  </si>
  <si>
    <t>aciclin crema 5% - 10g</t>
  </si>
  <si>
    <t>Betametasone LOZIONE</t>
  </si>
  <si>
    <t>0,05%</t>
  </si>
  <si>
    <t>020423265</t>
  </si>
  <si>
    <t>ECOVAL 0,05% Soluzione cutanea Flac.comprimibile da g 30</t>
  </si>
  <si>
    <t>BETAMETASONE DIPROPIONATO  CREMA</t>
  </si>
  <si>
    <t>033706019</t>
  </si>
  <si>
    <t>BETAMETASONE DIPROPIONATO SANDOZ®CREMA 0,05% 30G</t>
  </si>
  <si>
    <t>BETAMETASONE VALERATO CREMA</t>
  </si>
  <si>
    <t>020423137</t>
  </si>
  <si>
    <t>ECOVAL 0,1% Crema 30 g</t>
  </si>
  <si>
    <t>CLOBETASOLO CREMA</t>
  </si>
  <si>
    <t>0,50%</t>
  </si>
  <si>
    <t>IDROCORTISONE + CLORANFENICOLO</t>
  </si>
  <si>
    <t>023639026</t>
  </si>
  <si>
    <t>CLOBESOL 0,5 mg/g Crema - tubo g 30</t>
  </si>
  <si>
    <t>010495051</t>
  </si>
  <si>
    <t xml:space="preserve">CORTISON CHEMICETINA 2,5% + 2% unguento 4,5 g </t>
  </si>
  <si>
    <t>GENTAMICINA0,1%+BETAMETASONE 0,1% POMATA</t>
  </si>
  <si>
    <t>021736020</t>
  </si>
  <si>
    <t>GENTALYN BETA 30 G</t>
  </si>
  <si>
    <t>IODOPOVIDONE SOL ACQUOSA</t>
  </si>
  <si>
    <t>1litro  10%</t>
  </si>
  <si>
    <t>032151146</t>
  </si>
  <si>
    <t>BRAUNOL7,5% SOL.CUT. BOTTIGL."IT"</t>
  </si>
  <si>
    <t>Perossido di idrogeno CREMA</t>
  </si>
  <si>
    <t>0,01</t>
  </si>
  <si>
    <t>034220032</t>
  </si>
  <si>
    <t>CRYSTACIDE CREMA ALL’1%</t>
  </si>
  <si>
    <t>MICONAZOLO LAV VAGINALE</t>
  </si>
  <si>
    <t>0,20%</t>
  </si>
  <si>
    <t>024957250</t>
  </si>
  <si>
    <t>DAKTARIN* 0,2% lavanda vaginale</t>
  </si>
  <si>
    <t>ECONAZOLO NITRATO CREMA VAGINALE</t>
  </si>
  <si>
    <t>1%</t>
  </si>
  <si>
    <t>METILERGOMETRINA MALEATO</t>
  </si>
  <si>
    <t>0,125 mg</t>
  </si>
  <si>
    <t>Dinoprostone DISPOSITIVO VAGINALE</t>
  </si>
  <si>
    <t>DINOPROSTONE  GEL</t>
  </si>
  <si>
    <t>1 mg</t>
  </si>
  <si>
    <t>SULPROSTONE</t>
  </si>
  <si>
    <t>RITODRINA</t>
  </si>
  <si>
    <t>FERRING S.P.A.</t>
  </si>
  <si>
    <t>023603121</t>
  </si>
  <si>
    <t>PEVARYL* 1% crema vaginale</t>
  </si>
  <si>
    <t>004225037</t>
  </si>
  <si>
    <t>METHERGIN 0,125 MG COMPRESSE RIVESTITE</t>
  </si>
  <si>
    <t>033372018</t>
  </si>
  <si>
    <t>PROPESS*5 DISP. VAGIN. 10 MG</t>
  </si>
  <si>
    <t>28439014</t>
  </si>
  <si>
    <t>PREPIDIL GEL INTRACERVICALE sir.preriempita 0,5 mg</t>
  </si>
  <si>
    <t>28439026</t>
  </si>
  <si>
    <t>PREPIDIL GEL INTRAVAGINALE siringa pronta 1  mg/3</t>
  </si>
  <si>
    <t>28439038</t>
  </si>
  <si>
    <t>PREPIDIL GEL INTRAVAGINALE siringa pronta 2 mg/3 g</t>
  </si>
  <si>
    <t>025998030</t>
  </si>
  <si>
    <t>NALADOR fiala 0,5 mg</t>
  </si>
  <si>
    <t>024043034</t>
  </si>
  <si>
    <t>MIOLENE FIALE 50 mg</t>
  </si>
  <si>
    <t>Bromocriptina mesilato</t>
  </si>
  <si>
    <t>ATOSIBAN ACETATO</t>
  </si>
  <si>
    <t>6,75 mg</t>
  </si>
  <si>
    <t>37,5 mg</t>
  </si>
  <si>
    <t>029068018</t>
  </si>
  <si>
    <t>BROMOCRIPTINA DOROM 30 cpr 2,5 mg</t>
  </si>
  <si>
    <t>035026018</t>
  </si>
  <si>
    <t>TRACTOCILE*6,75MG/0,9 ML 1F</t>
  </si>
  <si>
    <t>035026020</t>
  </si>
  <si>
    <t>TRACTOCILE*37,5MG/5 ML IV1FL</t>
  </si>
  <si>
    <t>Idrossiprogesterone caproato</t>
  </si>
  <si>
    <t>341 mg</t>
  </si>
  <si>
    <t>IDROSSIPROGESTERONE CAPROATO</t>
  </si>
  <si>
    <t xml:space="preserve">IBSA FARMACEUTICI ITALIA </t>
  </si>
  <si>
    <t>024542019</t>
  </si>
  <si>
    <t>LENTOGEST 341 mg/2ml fiala</t>
  </si>
  <si>
    <t>005375062</t>
  </si>
  <si>
    <t>PROLUTON fiala 250 mg</t>
  </si>
  <si>
    <t>NORETISTERONE ACETATO</t>
  </si>
  <si>
    <t>FOLLITROPINA ALFA DA DNA RICOMBINANTE</t>
  </si>
  <si>
    <t>75 UI</t>
  </si>
  <si>
    <t>SC 1050 UI/1,75 ML</t>
  </si>
  <si>
    <t>FOLLITROPINA ALFA DA DNA RICOMBINANTE  - PENNA</t>
  </si>
  <si>
    <t>450 UI</t>
  </si>
  <si>
    <t>900 UI</t>
  </si>
  <si>
    <t>LUTROPINA ALFA</t>
  </si>
  <si>
    <t>FLAVOXATO CLORIDRATO</t>
  </si>
  <si>
    <t>021053018</t>
  </si>
  <si>
    <t>PRIMOLUT-NOR cpr 10 mg</t>
  </si>
  <si>
    <t>032392274/E</t>
  </si>
  <si>
    <t>GONAL-f 75 UI (5,5 mcg)  flac.</t>
  </si>
  <si>
    <t>032392211/E</t>
  </si>
  <si>
    <t>GONAL-f 1050 UI/1,75 ml flac.</t>
  </si>
  <si>
    <t>032392336/E</t>
  </si>
  <si>
    <t>GONAL-f 300 UI/0,5 ml penna</t>
  </si>
  <si>
    <t>032392348/E</t>
  </si>
  <si>
    <t>GONAL-f 450 UI/0,75 ml penna</t>
  </si>
  <si>
    <t>032392351/E</t>
  </si>
  <si>
    <t>GONAL-f 900 UI/1,5 ml penna</t>
  </si>
  <si>
    <t>034951044/E</t>
  </si>
  <si>
    <t>LUVERIS 75 UI flaconcino</t>
  </si>
  <si>
    <t>015521091</t>
  </si>
  <si>
    <t>Genurin - compresse rivestite - 200mg</t>
  </si>
  <si>
    <t>SIDENAFIL CITRATO</t>
  </si>
  <si>
    <t>25 mg</t>
  </si>
  <si>
    <t>034076036/E</t>
  </si>
  <si>
    <t>VIAGRA 8 CPR X 25 MG</t>
  </si>
  <si>
    <t>034076075/E</t>
  </si>
  <si>
    <t>VIAGRA 8 CPR x 50 MG</t>
  </si>
  <si>
    <t>034076101/E</t>
  </si>
  <si>
    <t>VIAGRA 4 CPR X 100 MG</t>
  </si>
  <si>
    <t>TETRACOSACTIDE</t>
  </si>
  <si>
    <t>1 mg/ml</t>
  </si>
  <si>
    <t>SOMATROPINA ricombinante da DNA ricombinante in E. coli TBF</t>
  </si>
  <si>
    <t>0,4 mg</t>
  </si>
  <si>
    <t>0,6 mg</t>
  </si>
  <si>
    <t>0,8 mg</t>
  </si>
  <si>
    <t>020780045</t>
  </si>
  <si>
    <t>SYNACTHEN 1 FIALA 0,25MG/1ML</t>
  </si>
  <si>
    <t>020780021</t>
  </si>
  <si>
    <t>SYNACTHEN DEPOT 1FIALA 1MG/1ML</t>
  </si>
  <si>
    <t>026844187/M</t>
  </si>
  <si>
    <t>GENOTROPIN miniquick 0,6 UI 7 tubof</t>
  </si>
  <si>
    <t>026844199/M</t>
  </si>
  <si>
    <t>GENOTROPIN miniquick 1,2 UI 7 tubofiale 0,4 mg</t>
  </si>
  <si>
    <t>026844201/M</t>
  </si>
  <si>
    <t>GENOTROPIN miniquick 1,8 UI 7 tubofiale 0,6 mg</t>
  </si>
  <si>
    <t>026844213/M</t>
  </si>
  <si>
    <t>GENOTROPIN miniquick 2,4 UI 7 tubofiale 0,8 mg</t>
  </si>
  <si>
    <t>026844225/M</t>
  </si>
  <si>
    <t>GENOTROPIN miniquick 3 UI 7 tubofiale 1 mg</t>
  </si>
  <si>
    <t>5,3 mg</t>
  </si>
  <si>
    <t>026844098/M</t>
  </si>
  <si>
    <t>GENOTROPIN Kabipen 16 UI 5,3 mg</t>
  </si>
  <si>
    <t>1,8 mg</t>
  </si>
  <si>
    <t>SOMATROPINA ricombinante da DNA ricombinante in  E. coli CART+ SIR</t>
  </si>
  <si>
    <t>12 mg</t>
  </si>
  <si>
    <t>SOMATROPINA ricombinante da DNA ricombinante in  E. coli biosimilare CART</t>
  </si>
  <si>
    <t>5 mg - 1,5 ml</t>
  </si>
  <si>
    <t>10 mg- 1,5 ml</t>
  </si>
  <si>
    <t>SOMATROPINA ricombinante da DNA ricombinante  polv + solv</t>
  </si>
  <si>
    <t>SOMATROPINA ricombinante da DNA ricombinante polv + solv</t>
  </si>
  <si>
    <t>SOMATROPINA ricombinante da DNA ricombinante  CART</t>
  </si>
  <si>
    <t>10 mg - 2 ml</t>
  </si>
  <si>
    <t>PEGVISOMANT</t>
  </si>
  <si>
    <t>Ipsen S.p.A. a Socio Unico</t>
  </si>
  <si>
    <t>026844264/M</t>
  </si>
  <si>
    <t>GENOTROPIN miniquick 5,4 UI 4 tubofiale 1,8 mg</t>
  </si>
  <si>
    <t>026962047</t>
  </si>
  <si>
    <t>HUMATROPE 1 CART. 6 MG. + 1 SIR.</t>
  </si>
  <si>
    <t>026962050</t>
  </si>
  <si>
    <t>HUMATROPE 1 CART. 12 MG. + 1 SIR.</t>
  </si>
  <si>
    <t>037106046</t>
  </si>
  <si>
    <t>OMNITROPE 3,3MG/1,5ML SC 1CAR</t>
  </si>
  <si>
    <t>037106073</t>
  </si>
  <si>
    <t>OMNITROPE 6,7MG/1,5ML SC 1CAR da 10mg</t>
  </si>
  <si>
    <t>026863100/M</t>
  </si>
  <si>
    <t>SAIZEN 8 mg. click.easy  flac+cart</t>
  </si>
  <si>
    <t>027743032</t>
  </si>
  <si>
    <t>ZOMACTON 4*1FL 4MG+1F3,5ML</t>
  </si>
  <si>
    <t>036583033/E</t>
  </si>
  <si>
    <t>NutropinAq 10 mg/2ml cartuccia</t>
  </si>
  <si>
    <t>035726013/E</t>
  </si>
  <si>
    <t>SOMAVERT 10 mg 30 flaconcini(pegvis</t>
  </si>
  <si>
    <t>035726037/E</t>
  </si>
  <si>
    <t>SOMAVERT 20 mg 30 flaconcini (pegvi</t>
  </si>
  <si>
    <t>035726025/E</t>
  </si>
  <si>
    <t>SOMAVERT 15 mg 30 flaconcini (pegvi</t>
  </si>
  <si>
    <t>DESMOPRESSINA ACETATO IDRATO per indicazione diabete insipido</t>
  </si>
  <si>
    <t>4 mcg/1 ml</t>
  </si>
  <si>
    <t>DESMOPRESSINA ACETATO IDRATO</t>
  </si>
  <si>
    <t>4 mcg/0,5 ml</t>
  </si>
  <si>
    <t>20 mcg/1 ml</t>
  </si>
  <si>
    <t>DESMOPRESSINA ACETATO IDRATO NASALE</t>
  </si>
  <si>
    <t>250 mcg</t>
  </si>
  <si>
    <t>DESMOPRESSINA ACETATO IDRATO spray</t>
  </si>
  <si>
    <t>0,125mcg</t>
  </si>
  <si>
    <t>KEDRION SPA</t>
  </si>
  <si>
    <t>023892021</t>
  </si>
  <si>
    <t>MINIRIN/DDAVP*4MCG/ML 10 F</t>
  </si>
  <si>
    <t>.027665013</t>
  </si>
  <si>
    <t>EMOSINT 4 MCG FIALE</t>
  </si>
  <si>
    <t>.027665025</t>
  </si>
  <si>
    <t>EMOSINT 20 MCG FIALE</t>
  </si>
  <si>
    <t>023892019</t>
  </si>
  <si>
    <t>MINIRIN/DDAVP*0,1MG/ML GTT</t>
  </si>
  <si>
    <t>023892033</t>
  </si>
  <si>
    <t>MINIRIN/DDAVP*50MCG/ML SPR</t>
  </si>
  <si>
    <t>TERLIPRESSINA ACETATO</t>
  </si>
  <si>
    <t>OXITOCINA</t>
  </si>
  <si>
    <t>5 UI</t>
  </si>
  <si>
    <t>Gonadorelina diacetato</t>
  </si>
  <si>
    <t>0,8mg/10ml</t>
  </si>
  <si>
    <t>Speciality European Pharma Italy s.r.l.</t>
  </si>
  <si>
    <t>039246020</t>
  </si>
  <si>
    <t>VARIQUEL</t>
  </si>
  <si>
    <t>014684029</t>
  </si>
  <si>
    <t>SYNTOCINON 6FIALE 1ML/5UI</t>
  </si>
  <si>
    <t>026948048</t>
  </si>
  <si>
    <t>LUTRELEF 0,8 mg/10 ml polv. e solv. Iniett. flac. Polv..+ flac. Solv. 10 ml</t>
  </si>
  <si>
    <t>SOMATOSTATINA</t>
  </si>
  <si>
    <t>3 mg</t>
  </si>
  <si>
    <t>034005064</t>
  </si>
  <si>
    <t>Somatostatina Hikma flaconi 3mg + fiale 2ml</t>
  </si>
  <si>
    <t>OCTREOTIDE ACETATO</t>
  </si>
  <si>
    <t>NOVARTIS FARMA MANDATARIA - ITALFARMACO MANDANTE</t>
  </si>
  <si>
    <t>027083082           027104088</t>
  </si>
  <si>
    <t>SANDOSTATINA LAR 10mg/2,5 ml  - LONGASTATINA LAR 10mg/2,5 ml polvere e solvente per soluzione iniettabile</t>
  </si>
  <si>
    <t>027083094           027104090</t>
  </si>
  <si>
    <t>SANDOSTATINA LAR 20mg/2,5- LONGASTATINA LAR 20mg/2,5 ml ml polvere e solvente per soluzione iniettabile</t>
  </si>
  <si>
    <t>027083106            027104102</t>
  </si>
  <si>
    <t>SANDOSTATINA LAR 30mg/2,5 ml - LONGASTATINA LAR 30mg/2,5 ml polvere e solvente per soluzione iniettabile</t>
  </si>
  <si>
    <t>OCTREOTIDE</t>
  </si>
  <si>
    <t>0,05 mg</t>
  </si>
  <si>
    <t>SUN PHARMACEUTICALS ITALIA SRL</t>
  </si>
  <si>
    <t xml:space="preserve"> 041156011/M</t>
  </si>
  <si>
    <t>OCTREOTIDE SUN confezione da  5 fiale da 
50 mcg/1 ml (50 mcg/ml)</t>
  </si>
  <si>
    <t>0,1 mg</t>
  </si>
  <si>
    <t>041156023/M</t>
  </si>
  <si>
    <t>OCTREOTIDE SUN confezione da  5 fiale da
100 mcg/1 ml (100 mcg/ml)</t>
  </si>
  <si>
    <t>041156035/M</t>
  </si>
  <si>
    <t>OCTREOTIDE SUN confezione da  5 fiale da
500 mcg/ 1 ml (500 mcg/ml)</t>
  </si>
  <si>
    <t>LANREOTIDE ACETATO</t>
  </si>
  <si>
    <t>90 mg</t>
  </si>
  <si>
    <t>041156047/M</t>
  </si>
  <si>
    <t>OCTREOTIDE SUN confezione da  1 flac. Da
 1 mg/5 ml (200 mcg/ml)</t>
  </si>
  <si>
    <t>029399019</t>
  </si>
  <si>
    <t>Ipstyl 30 mg fiala+solvente+kit iniezione</t>
  </si>
  <si>
    <t>029399110</t>
  </si>
  <si>
    <t xml:space="preserve">Ipstyl 60 mg S.I. </t>
  </si>
  <si>
    <t>029399122</t>
  </si>
  <si>
    <t xml:space="preserve">Ipstyl 90 mg S.I. </t>
  </si>
  <si>
    <t>029399134</t>
  </si>
  <si>
    <t>DESAMETASONE</t>
  </si>
  <si>
    <t>10 ml 0,2%</t>
  </si>
  <si>
    <t>DESAMETASONE 21-FOSFATO DISODICO</t>
  </si>
  <si>
    <t>LABORATORIO FARMACOLOGICO MILANESE SRL</t>
  </si>
  <si>
    <t>019499072</t>
  </si>
  <si>
    <t>SOLDESAM GOCCE 10ML0,2% FLC</t>
  </si>
  <si>
    <t>033961018</t>
  </si>
  <si>
    <t>DESAMETASONE FOSFATO  HOSPIRA  3 FL 4MG/1ML</t>
  </si>
  <si>
    <t>METILPREDNISOLONE EMISUCCINATO SODICO</t>
  </si>
  <si>
    <t>125 mg</t>
  </si>
  <si>
    <t>2000 mg</t>
  </si>
  <si>
    <t>METILPREDNISOLONE</t>
  </si>
  <si>
    <t>018259034</t>
  </si>
  <si>
    <t>URBASON SOLUBILE 40 MG + SOLVENTE FIALE</t>
  </si>
  <si>
    <t>23202043</t>
  </si>
  <si>
    <t>SOLU MEDROL 125 MG FLAC. EV</t>
  </si>
  <si>
    <t>018259059</t>
  </si>
  <si>
    <t>URBASON SOLUBILE FORTE 250 MG + SOLVENTE FIALE</t>
  </si>
  <si>
    <t>23202056</t>
  </si>
  <si>
    <t>SOLU MEDROL FLAC. EV 500 MG</t>
  </si>
  <si>
    <t>23202068</t>
  </si>
  <si>
    <t>SOLU MEDROL 1000 MG FLAC. EV</t>
  </si>
  <si>
    <t>23202070</t>
  </si>
  <si>
    <t>SOLU MEDROL FLAC. EV 2000 MG</t>
  </si>
  <si>
    <t>14159026</t>
  </si>
  <si>
    <t>MEDROL 4 MG 30 CPR DIV. BLS</t>
  </si>
  <si>
    <t>14159040</t>
  </si>
  <si>
    <t>MEDROL 16 MG 20 CPR DIV.</t>
  </si>
  <si>
    <t>IDROCORTISONE EMISUCCINATO SODICO</t>
  </si>
  <si>
    <t>013986029</t>
  </si>
  <si>
    <t>FLEBOCORTID 100 MG FIALA</t>
  </si>
  <si>
    <t>013986031</t>
  </si>
  <si>
    <t>FLEBOCORTID 500 MG FLACONE</t>
  </si>
  <si>
    <t>DEFLAZACORT</t>
  </si>
  <si>
    <t>22,7 mg/ml</t>
  </si>
  <si>
    <t>metilprednisolone + lidocaina</t>
  </si>
  <si>
    <t>40 mg + 10 mg</t>
  </si>
  <si>
    <t>026046033</t>
  </si>
  <si>
    <t>DEFLAN GOCCE 13 ml</t>
  </si>
  <si>
    <t>17932043</t>
  </si>
  <si>
    <t>DEPO MEDROL/LID 40 MG 1 FLC IM</t>
  </si>
  <si>
    <t>LEVOTIROXINA SODICA</t>
  </si>
  <si>
    <t>034368050</t>
  </si>
  <si>
    <t>TIROSINT 50 mcg cpr</t>
  </si>
  <si>
    <t>034368047</t>
  </si>
  <si>
    <t>TIROSINT 100 mcg cpr</t>
  </si>
  <si>
    <t>LIOTIRONINA SODICA</t>
  </si>
  <si>
    <t>OS SOLIDO/LIQUIDO</t>
  </si>
  <si>
    <t>20 mcg/dose</t>
  </si>
  <si>
    <t>036906016</t>
  </si>
  <si>
    <t>LIOTIR 20mcg/ml gocce orali</t>
  </si>
  <si>
    <t>PARACALCITOLO</t>
  </si>
  <si>
    <t>0,005 mg</t>
  </si>
  <si>
    <t>0,001 mg</t>
  </si>
  <si>
    <t>0,002 mg</t>
  </si>
  <si>
    <t>DOXICICLINA ICLATO</t>
  </si>
  <si>
    <t>TIGECICLINA</t>
  </si>
  <si>
    <t>Cloramfenicolo succinato sodico</t>
  </si>
  <si>
    <t>TIAMFENICOLO GLICINATO ACETILCISTEINATO</t>
  </si>
  <si>
    <t>ZAMBON ITALIA S.R.L.</t>
  </si>
  <si>
    <t>036374015/M</t>
  </si>
  <si>
    <t>ZEMPLAR 5 mcg/ml soluz. iniettabile per uso endovenoso</t>
  </si>
  <si>
    <t>036374054/M</t>
  </si>
  <si>
    <t xml:space="preserve">ZEMPLAR 1 mcg capsule molli </t>
  </si>
  <si>
    <t>036374080/M</t>
  </si>
  <si>
    <t>ZEMPLAR 2 mcg capsule molli</t>
  </si>
  <si>
    <t>21635065</t>
  </si>
  <si>
    <t>BASSADO 10 cpr 100 mg</t>
  </si>
  <si>
    <t>037046012E</t>
  </si>
  <si>
    <t>TYGACIL 50 mg</t>
  </si>
  <si>
    <t>031414016</t>
  </si>
  <si>
    <t>CLORAMFENICOLO FLC 1G</t>
  </si>
  <si>
    <t>020660080</t>
  </si>
  <si>
    <t>FLUIMUCIL ANT. In+top 250 flac 250 mg x3</t>
  </si>
  <si>
    <t>AMOXICILLINA  TRIIDRATO</t>
  </si>
  <si>
    <t>23086150</t>
  </si>
  <si>
    <t>ZIMOX 12 cpr 1gr</t>
  </si>
  <si>
    <t>AMOXICILLINA TRIIDRATO</t>
  </si>
  <si>
    <t>5000 mg / 100 ml</t>
  </si>
  <si>
    <t>23086097</t>
  </si>
  <si>
    <t>ZIMOX sosp. 5%</t>
  </si>
  <si>
    <t>PIPERACILLINA SODICA</t>
  </si>
  <si>
    <t>INIET  IM</t>
  </si>
  <si>
    <t>2 g</t>
  </si>
  <si>
    <t>029221025</t>
  </si>
  <si>
    <t>PIPERACILLINA DOROM 1 flac. 2 g + f. solv. 4 ml ev/im</t>
  </si>
  <si>
    <t>028735037</t>
  </si>
  <si>
    <t>Piperital flaconcino 4 g</t>
  </si>
  <si>
    <t>Oxacillina</t>
  </si>
  <si>
    <t>020711065</t>
  </si>
  <si>
    <t>Penstapho -fiala im/ev 1 g + fiala solv. 5 ml</t>
  </si>
  <si>
    <t>AMOXICILLINA SODICA - POTASSIO CLAVULANATO</t>
  </si>
  <si>
    <t>1,2 g</t>
  </si>
  <si>
    <t>036966012</t>
  </si>
  <si>
    <t>AMOXICILLINA ACIDO CLAVULANICO TEVA 1 flac. 1000 mg + 200 mg polv. per sol. in. ev</t>
  </si>
  <si>
    <t>2,2 g</t>
  </si>
  <si>
    <t>AMOXICILLINA TRIIDRATA - POTASSIO CLAVULANATO</t>
  </si>
  <si>
    <t>875 mg + 125 mg</t>
  </si>
  <si>
    <t>036966051</t>
  </si>
  <si>
    <t>AMOXICILLINA ACIDO CLAVULANICO TEVA 1 flac. 2000 mg + 200 mg polv. per sol. in. ev</t>
  </si>
  <si>
    <t>026089019</t>
  </si>
  <si>
    <t>AUGMENTIN Astuccio 12 compresse da 1 g</t>
  </si>
  <si>
    <t>036707014</t>
  </si>
  <si>
    <t>AMOXICILLINA E ACIDO CLAV. RATIOPHARM ITALIA  12 bustine 875 mg + 125 mg</t>
  </si>
  <si>
    <t>026089146</t>
  </si>
  <si>
    <t>AUGMENTIN 12 Bustine 457 mg</t>
  </si>
  <si>
    <t>70 ml</t>
  </si>
  <si>
    <t>037526047</t>
  </si>
  <si>
    <t>EUTICLAVIR (amoxicillina triidrata/potassio clavulanico) 1 flac 70 ml 80 + 11,4 mg/ml</t>
  </si>
  <si>
    <t>PIPERACILLINA SODICA - TAZOBACTAM SODICO</t>
  </si>
  <si>
    <t>038181018</t>
  </si>
  <si>
    <t>TAZOPENIL (piperacillina + tazobactam) ** distributori in esclusiva nel canale ospedaliero  1 flac. 2 gr + 250 mg. + f. solv. 4 ml polv e solv per soluzione iniettabile uso IM</t>
  </si>
  <si>
    <t>038181020</t>
  </si>
  <si>
    <t>TAZOPENIL (piperacillina + tazobactam) ** distributori in esclusiva nel canale ospedaliero 1 flac. 4 gr + 500 mg. polvere per soluzione per infusione</t>
  </si>
  <si>
    <t>038476014/M</t>
  </si>
  <si>
    <t>Piperacillina e Tazobactam flaconcino 2 g / 0,25 g polv. sol. Iniett</t>
  </si>
  <si>
    <t>CEFAZOLINA SODICA</t>
  </si>
  <si>
    <t>023853031</t>
  </si>
  <si>
    <t>CEFAZOLINA TEVA 1 flac. 1 g im + f. solv. 4 ml</t>
  </si>
  <si>
    <t>023853068</t>
  </si>
  <si>
    <t>CEFAZOLINA TEVA 1 flac. 1 g iv + f. solv. 10 ml</t>
  </si>
  <si>
    <t>Acetossietilcefuroxima</t>
  </si>
  <si>
    <t>125mg/5ml</t>
  </si>
  <si>
    <t>ACETOSSIETILCEFUROXIMA</t>
  </si>
  <si>
    <t>027002043</t>
  </si>
  <si>
    <t>ORAXIM GRANULARE 125 mg</t>
  </si>
  <si>
    <t>027002031</t>
  </si>
  <si>
    <t>ORAXIM CPR 500 mg</t>
  </si>
  <si>
    <t>CEFACLORO MONOIDRATO</t>
  </si>
  <si>
    <t>250 mg - 5 ml</t>
  </si>
  <si>
    <t>CEFOTAXIMA SODICA</t>
  </si>
  <si>
    <t>INIET IV/IM</t>
  </si>
  <si>
    <t>VALEAS SpA Industria Chimica e farmaceutica</t>
  </si>
  <si>
    <t>024227050</t>
  </si>
  <si>
    <t>PANACEF 250 mg/5 ml, granulato per sospensione orale, flacone 100 ml</t>
  </si>
  <si>
    <t>024227023</t>
  </si>
  <si>
    <t>PANACEF 500 mg, capsule rigide</t>
  </si>
  <si>
    <t>024227098</t>
  </si>
  <si>
    <t>PANACEF  RM 750 mg, compresse rilascio modificato</t>
  </si>
  <si>
    <t>035068016</t>
  </si>
  <si>
    <t>TAXIME 500MG 1FLC + SOLV</t>
  </si>
  <si>
    <t>035374040</t>
  </si>
  <si>
    <t>CEFOTAXIMA TEVA 1 flac. 1 g im + f. solv 4 ml</t>
  </si>
  <si>
    <t>035374038</t>
  </si>
  <si>
    <t>CEFOTAXIMA TEVA 1 flac. 1 g im/ev + f. solv 4 ml</t>
  </si>
  <si>
    <t>CEFTAZIDIMA PENTAIDRATO</t>
  </si>
  <si>
    <t>035374014</t>
  </si>
  <si>
    <t>CEFOTAXIMA TEVA 1 flac. 2 g ev + f. solv. 10 ml</t>
  </si>
  <si>
    <t>025212010</t>
  </si>
  <si>
    <t>GLAZIDIM Flacone da mg 250 (con fiala solvente da 1 ml) I.M.</t>
  </si>
  <si>
    <t>036022022</t>
  </si>
  <si>
    <t>CEFTAZIDIMA TEVA 1 flac. 1 g im + f. solv. 3 ml</t>
  </si>
  <si>
    <t>036022034</t>
  </si>
  <si>
    <t>CEFTAZIDIMA TEVA 1 flac. 1 g ev + f. solv. 10 ml</t>
  </si>
  <si>
    <t>036022046</t>
  </si>
  <si>
    <t>CEFTAZIDIMA TEVA 1 flac. 2 g ev</t>
  </si>
  <si>
    <t>CEFTRIAXONE DISODICO</t>
  </si>
  <si>
    <t>035802026</t>
  </si>
  <si>
    <t>CEFTRIAXONE ratiopharm® 1 flac polvere + 500 mg / 2 ml im</t>
  </si>
  <si>
    <t>035802038</t>
  </si>
  <si>
    <t>CEFTRIAXONE ratiopharm®  1 flac. 1 g im + f. solv. 3,5 ml</t>
  </si>
  <si>
    <t>035802040</t>
  </si>
  <si>
    <t>CEFTRIAXONE ratiopharm®  1 flac. 1 g ev + f. solv. 10 ml</t>
  </si>
  <si>
    <t>035802053</t>
  </si>
  <si>
    <t>CEFTRIAXONE ratiopharm®  1 flac. 2 g polvere per soluzione per infusione</t>
  </si>
  <si>
    <t>CEFODIZIMA DISODICA</t>
  </si>
  <si>
    <t>027940042</t>
  </si>
  <si>
    <t>Diezime - fiala im/ev - 1g</t>
  </si>
  <si>
    <t>CEFEPIME DICLORIDRATO MONOIDRATO</t>
  </si>
  <si>
    <t>INIET IM  IV</t>
  </si>
  <si>
    <t>028899021</t>
  </si>
  <si>
    <t>Maxipime 1 - flacone im/ev 1 g + fiala solv. 3 ml</t>
  </si>
  <si>
    <t>IMIPENEM+CILASTATINA</t>
  </si>
  <si>
    <t xml:space="preserve">Actavis Italy. S.p.A. </t>
  </si>
  <si>
    <t>040005011</t>
  </si>
  <si>
    <t>IMECITIN 500 mg/500 mg polvere per soluzione per infusione</t>
  </si>
  <si>
    <t>SPIRAMICINA</t>
  </si>
  <si>
    <t>3000000 UI</t>
  </si>
  <si>
    <t>CLARITROMICINA</t>
  </si>
  <si>
    <t>012322020</t>
  </si>
  <si>
    <t>ROVAMICINA COMPRESSE 3.000.000 U.I.</t>
  </si>
  <si>
    <t>027370042</t>
  </si>
  <si>
    <t>KLACID per infusione endovenosa 500 mg/10 ml polvere e solvente per soluz. iniettabile</t>
  </si>
  <si>
    <t>037559022</t>
  </si>
  <si>
    <t>CLARITROMICINA TEVA 12 cpr film-rivestite 250 mg</t>
  </si>
  <si>
    <t>027370129</t>
  </si>
  <si>
    <t>KLACID 500 mg compresse rivestite</t>
  </si>
  <si>
    <t>OS SOLIDO RM</t>
  </si>
  <si>
    <t>027370143</t>
  </si>
  <si>
    <t>KLACID RM 500 mg cpr rivestite</t>
  </si>
  <si>
    <t>027370093</t>
  </si>
  <si>
    <t>KLACID 250 mg BUSTINE - granulato per sospensione orale in bustine</t>
  </si>
  <si>
    <t>125 mg/5 ml</t>
  </si>
  <si>
    <t>027370067</t>
  </si>
  <si>
    <t>KLACID 125 mg/5 ml BAMBINI - granulato per sospensione orale</t>
  </si>
  <si>
    <t>AZITROMICINA DIIDRATO</t>
  </si>
  <si>
    <t>27860156</t>
  </si>
  <si>
    <t>ZITROMAX 1 fl x 500 mg EV HP</t>
  </si>
  <si>
    <t>27860042</t>
  </si>
  <si>
    <t>ZITROMAX 3 CPR X 500 MG</t>
  </si>
  <si>
    <t>27860143</t>
  </si>
  <si>
    <t>ZITROMAX AVIUM 8 CPR X 600 MG</t>
  </si>
  <si>
    <t>1500 mg</t>
  </si>
  <si>
    <t>038929042</t>
  </si>
  <si>
    <t>AZITROMICINA TEVA 200mg/5ml polv. x sosp. orale 1 flac. 37,5ml</t>
  </si>
  <si>
    <t>CLINDAMICINA FOSFATO</t>
  </si>
  <si>
    <t>035388026</t>
  </si>
  <si>
    <t>Clindamicina fosfato Hikma fiale 600mg/4ml</t>
  </si>
  <si>
    <t>TOBRAMICINA SOLFATO</t>
  </si>
  <si>
    <t>035132048</t>
  </si>
  <si>
    <t>BRAMICIL 150 MG FIALE</t>
  </si>
  <si>
    <t>TOBRAMICINA</t>
  </si>
  <si>
    <t>AEROSOL</t>
  </si>
  <si>
    <t>CHIESI FARMACEUTICI</t>
  </si>
  <si>
    <t>036646038</t>
  </si>
  <si>
    <t>BRAMITOB 300 MG/4ML 56 MON SOL. NEBUL.</t>
  </si>
  <si>
    <t>NETILMICINA SOLFATO</t>
  </si>
  <si>
    <t>CIPROFLOXACINA</t>
  </si>
  <si>
    <t>024829018</t>
  </si>
  <si>
    <t>ZETAMICIN FIALA 15 mg</t>
  </si>
  <si>
    <t>024829020</t>
  </si>
  <si>
    <t>ZETAMICIN FIALA 50 mg</t>
  </si>
  <si>
    <t>024829032</t>
  </si>
  <si>
    <t>ZETAMICIN FIALA 100 mg</t>
  </si>
  <si>
    <t>024829044</t>
  </si>
  <si>
    <t>ZETAMICIN FIALA 150 mg</t>
  </si>
  <si>
    <t>037406473</t>
  </si>
  <si>
    <t>CIPROFLOXACINA KABI  SACCA 100 ML</t>
  </si>
  <si>
    <t>037406535</t>
  </si>
  <si>
    <t>CIPROFLOXACINA KABI  SACCA 200 ML</t>
  </si>
  <si>
    <t>CIPROFLOXACINA CLORIDRATO MONOIDRATO</t>
  </si>
  <si>
    <t>037525019</t>
  </si>
  <si>
    <t>CIPROFLOXACINA RATIOPHARM  10 cpr riv 250 mg</t>
  </si>
  <si>
    <t>037525072</t>
  </si>
  <si>
    <t>CIPROFLOXACINA RATIOPHARM ( 6 cpr riv 500 mg</t>
  </si>
  <si>
    <t>038360032</t>
  </si>
  <si>
    <t>Ibixacin compressa 750 mg</t>
  </si>
  <si>
    <t>LEVOFLOXACINA</t>
  </si>
  <si>
    <t>040260034</t>
  </si>
  <si>
    <t>FOVEX (levofloxacina) 1 flac 500 mg 100 ml. 5mg/ml sol inf</t>
  </si>
  <si>
    <t>VANCOMICINA CLORIDRATO</t>
  </si>
  <si>
    <t>035004011</t>
  </si>
  <si>
    <t>Vancomicina Hikma flacone 500 mg</t>
  </si>
  <si>
    <t>035004023</t>
  </si>
  <si>
    <t>Vancomicina Hikma flacone 1 gr</t>
  </si>
  <si>
    <t>METRONIDAZOLO</t>
  </si>
  <si>
    <t>LINEZOLID</t>
  </si>
  <si>
    <t>100mg/5ml</t>
  </si>
  <si>
    <t>AMFOTERICINA B  in complesso lipidico</t>
  </si>
  <si>
    <t>038669026</t>
  </si>
  <si>
    <t>METRONIDAZOLO KABI 500 MG FL 100 ML</t>
  </si>
  <si>
    <t>035410048/M</t>
  </si>
  <si>
    <t>ZYVOXID 10 sacche da 600 mg/300 ml</t>
  </si>
  <si>
    <t>035410226/M</t>
  </si>
  <si>
    <t>ZYVOXID 10 cpr 600 mg</t>
  </si>
  <si>
    <t>035410075/M</t>
  </si>
  <si>
    <t>ZYVOXID 150 ml sospensione FL</t>
  </si>
  <si>
    <t>033002015</t>
  </si>
  <si>
    <t>ABELCET (AMFOTERICINA b in complessi lipidici) 10 flac concentrato per sospensione per infusione EV 100 mg/20 ml + 10 aghi</t>
  </si>
  <si>
    <t>FLUCONAZOLO</t>
  </si>
  <si>
    <t>040102028</t>
  </si>
  <si>
    <t xml:space="preserve">FLUCONAZOLO KABI 100 MG FL KBP 50 ML </t>
  </si>
  <si>
    <t>040102105</t>
  </si>
  <si>
    <t>FLUCONAZOLO KABI 200 MG FL KBP 100 ML</t>
  </si>
  <si>
    <t>040102182</t>
  </si>
  <si>
    <t>FLUCONAZOLO KABI 400 MG FL KBP 200 ML</t>
  </si>
  <si>
    <t>ITRACONAZOLO</t>
  </si>
  <si>
    <t>027808031</t>
  </si>
  <si>
    <t xml:space="preserve">SPORANOX IV 10 MG/ML PER INFUSIONE </t>
  </si>
  <si>
    <t>VORICONAZOLO</t>
  </si>
  <si>
    <t>Micafungin sodico</t>
  </si>
  <si>
    <t>027808029</t>
  </si>
  <si>
    <t xml:space="preserve">SPORANOX SOLUZIONE ORALE 150 ML </t>
  </si>
  <si>
    <t>35628054</t>
  </si>
  <si>
    <t>VFEND - 28 CPR X 50 MG</t>
  </si>
  <si>
    <t>35628179</t>
  </si>
  <si>
    <t>VFEND - 28 CPR X 200 MG</t>
  </si>
  <si>
    <t>038705012</t>
  </si>
  <si>
    <t>MYCAMINE  50mg Flaconcino 10ml</t>
  </si>
  <si>
    <t>038705024</t>
  </si>
  <si>
    <t>MYCAMINE 100mg Flaconcino 10ml</t>
  </si>
  <si>
    <t>RIFAMPICINA</t>
  </si>
  <si>
    <t>450 mg</t>
  </si>
  <si>
    <t>1200 mg</t>
  </si>
  <si>
    <t>RIFAMICINA SODICA</t>
  </si>
  <si>
    <t>021110034</t>
  </si>
  <si>
    <t>RIFADIN CAPSULE 300 MG</t>
  </si>
  <si>
    <t>021110097</t>
  </si>
  <si>
    <t>RIFADIN CONFETTI 450 MG</t>
  </si>
  <si>
    <t>021110111</t>
  </si>
  <si>
    <t>RIFADIN CONFETTI 600 MG</t>
  </si>
  <si>
    <t>021110059</t>
  </si>
  <si>
    <t>RIFADIN FLACONE SCIROPPO 60 ML</t>
  </si>
  <si>
    <t>020009015</t>
  </si>
  <si>
    <t>RIFOCIN FIALE IM 250 MG/3 ML</t>
  </si>
  <si>
    <t>020009041</t>
  </si>
  <si>
    <t>RIFOCIN FIALE EV 250 MG/10 ML</t>
  </si>
  <si>
    <t>020009054</t>
  </si>
  <si>
    <t>RIFOCIN FIALE EV 500 MG/10 ML</t>
  </si>
  <si>
    <t>Isoniazide+pirazinamide+rifampicina</t>
  </si>
  <si>
    <t>50+300+120mg</t>
  </si>
  <si>
    <t>026981011</t>
  </si>
  <si>
    <t>RIFATER COMPRESSE RIV. 120 MG + 50MG + 300 MG</t>
  </si>
  <si>
    <t>033672027</t>
  </si>
  <si>
    <t>Aciclovir Recordati - fiale polv.sol.in.-250mg</t>
  </si>
  <si>
    <t>028614055</t>
  </si>
  <si>
    <t>aciclin 25 cpr 400 mg</t>
  </si>
  <si>
    <t>028614081</t>
  </si>
  <si>
    <t>aciclin 35 cpr 800 mg</t>
  </si>
  <si>
    <t>RIBAVIRINA</t>
  </si>
  <si>
    <t>CPS OS</t>
  </si>
  <si>
    <t>039363015</t>
  </si>
  <si>
    <t>RIBAVIRINA TEVA 84 capsule rigide 200 mg</t>
  </si>
  <si>
    <t>GANCICLOVIR</t>
  </si>
  <si>
    <t>VALACICLOVIR CLORIDRATO</t>
  </si>
  <si>
    <t>027427018</t>
  </si>
  <si>
    <t>Cymevene - flacone + fiala - 500mg + 10ml</t>
  </si>
  <si>
    <t>029503024</t>
  </si>
  <si>
    <t>ZELITREX 1G 21 CPR film rivestite</t>
  </si>
  <si>
    <t>029503012</t>
  </si>
  <si>
    <t>ZELITREX 500 MG 42 Compresse film rivestite</t>
  </si>
  <si>
    <t>VALGANCICLOVIR CLORIDRATO</t>
  </si>
  <si>
    <t>RITONAVIR</t>
  </si>
  <si>
    <t>80 mg/ml</t>
  </si>
  <si>
    <t>LOPINAVIR+RITONAVIR</t>
  </si>
  <si>
    <t>100 mg + 25 mg</t>
  </si>
  <si>
    <t>200 mg+50 mg</t>
  </si>
  <si>
    <t>80+20 mg/ml</t>
  </si>
  <si>
    <t>DARUNAVIR ETANOLATO</t>
  </si>
  <si>
    <t>LAMIVUDINA</t>
  </si>
  <si>
    <t>5 mg/ml</t>
  </si>
  <si>
    <t>TENOFOVIR DISOPROXIL FUMARATO</t>
  </si>
  <si>
    <t>245 mg</t>
  </si>
  <si>
    <t>ADEFOVIR DIPIVOXIL</t>
  </si>
  <si>
    <t>EMTRICITABINA</t>
  </si>
  <si>
    <t>NEVIRAPINA</t>
  </si>
  <si>
    <t>ENFUVIRTIDE</t>
  </si>
  <si>
    <t>MARAVIROC</t>
  </si>
  <si>
    <t>IMMUNOGLOBULINA UMANA NORMALE</t>
  </si>
  <si>
    <t>INIET SC</t>
  </si>
  <si>
    <t>160 mg/ml - 10 ml</t>
  </si>
  <si>
    <t>Immunoglobuline umane arricchite in IgM per uso endovenoso - GRAMMI - TUTTE LE FORMULAZIONI</t>
  </si>
  <si>
    <t>PREZZO AL GRAMMO</t>
  </si>
  <si>
    <t>GILEAD SCIENCES Srl</t>
  </si>
  <si>
    <t>ViiV Healthcare S.r.l. unipersonale</t>
  </si>
  <si>
    <t>Biotest Italia srl</t>
  </si>
  <si>
    <t>035740012/M</t>
  </si>
  <si>
    <t>Darilin - compresse rivestite - 450mg</t>
  </si>
  <si>
    <t>030081057/E</t>
  </si>
  <si>
    <t>NORVIR 100 mg compresse rivestite</t>
  </si>
  <si>
    <t>030081018/E</t>
  </si>
  <si>
    <t>NORVIR 80 mg/ml soluzione orale</t>
  </si>
  <si>
    <t>035187069/E</t>
  </si>
  <si>
    <t>KALETRA 100 mg/25 mg cpr rivestite</t>
  </si>
  <si>
    <t>035187071/E</t>
  </si>
  <si>
    <t>KALETRA 200 mg/50 mg cpr rivestite</t>
  </si>
  <si>
    <t>035187032/E</t>
  </si>
  <si>
    <t>KALETRA 80 mg/ml+20 mg/ml soluzione orale</t>
  </si>
  <si>
    <t>037634033</t>
  </si>
  <si>
    <t xml:space="preserve">PREZISTA 60 CPR 400 MG </t>
  </si>
  <si>
    <t>037634021</t>
  </si>
  <si>
    <t xml:space="preserve">PREZISTA 60 CPR 600 MG </t>
  </si>
  <si>
    <t>034506030/E</t>
  </si>
  <si>
    <t>ZEFFIX Flacone 240 ml 5mg/ml</t>
  </si>
  <si>
    <t>035565011</t>
  </si>
  <si>
    <t>VIREAD (30 cpr / tenofovir disoproxil 245 mg (equivalente a 300 mg di tenofovir disoproxil fumarato))</t>
  </si>
  <si>
    <t>035871019</t>
  </si>
  <si>
    <t>HEPSERA ( 30 cpr / 10MG)</t>
  </si>
  <si>
    <t>036585026</t>
  </si>
  <si>
    <t>EMTRIVA (30 capsule / 200mg)</t>
  </si>
  <si>
    <t>033999018</t>
  </si>
  <si>
    <t xml:space="preserve">VIRAMUNE 60 CP 200 MG CO           </t>
  </si>
  <si>
    <t>035930015</t>
  </si>
  <si>
    <t>FUZEON FLE 90 MG</t>
  </si>
  <si>
    <t>038138032</t>
  </si>
  <si>
    <t>CELSENTRI 150MG 60CPR</t>
  </si>
  <si>
    <t>038138083</t>
  </si>
  <si>
    <t>CELSENTRI 300MG 60CPR</t>
  </si>
  <si>
    <t>036800047/M</t>
  </si>
  <si>
    <t>SUBCUVIA 160MG/ML FLAC. 10ML</t>
  </si>
  <si>
    <t>029021045</t>
  </si>
  <si>
    <t>Pentaglobin 50 mg/ml soluzione per infusione 1 flacone da 100 ml</t>
  </si>
  <si>
    <t>IMMUNOGLOBULINA UMANA ANTIEPATITE  UNITA'</t>
  </si>
  <si>
    <t>500/600  UI</t>
  </si>
  <si>
    <t>IMMUNOGLOBULINA UMANA ANTIEPATITE</t>
  </si>
  <si>
    <t>IMMUNOGLOBULINA UMANA CITOMEGALOVIRUS  UI-  TUTTE LE FORMULAZIONI</t>
  </si>
  <si>
    <t>UI</t>
  </si>
  <si>
    <t>PALIVIZUMAB</t>
  </si>
  <si>
    <t>KEDRION SPA MANDATARIA - GRIFOLS ITALIA SPA MANDANTE</t>
  </si>
  <si>
    <t xml:space="preserve">025653027
</t>
  </si>
  <si>
    <t>IMMUNOHBS 540 UI/3ML FLACONI</t>
  </si>
  <si>
    <t xml:space="preserve">025653054
</t>
  </si>
  <si>
    <t>IMMUNOHBS 1000UI/3ML FLACONI</t>
  </si>
  <si>
    <t>026167039</t>
  </si>
  <si>
    <t>Cytotect Biotest 2500 UI soluzione per infusione 1 fiala</t>
  </si>
  <si>
    <t>034529014/E</t>
  </si>
  <si>
    <t>SYNAGIS 50 mg polvere e solvente per suluzione iniettabile</t>
  </si>
  <si>
    <t>034529026/E</t>
  </si>
  <si>
    <t>SYNAGIS 100 mg polvere e solvente per suluzione iniettabile</t>
  </si>
  <si>
    <t>Clorambucile</t>
  </si>
  <si>
    <t>MELFALAN</t>
  </si>
  <si>
    <t>024790026</t>
  </si>
  <si>
    <t>LEUKERAN Flacone 25 compresse da 2 mg</t>
  </si>
  <si>
    <t>021250028</t>
  </si>
  <si>
    <t>ALKERAN flacone 50mg/10ml polvere e solvente per soluzione iniettabile</t>
  </si>
  <si>
    <t>FOTEMUSTINA</t>
  </si>
  <si>
    <t>208 mg</t>
  </si>
  <si>
    <t>029376011</t>
  </si>
  <si>
    <t>MUPHORAN flacone 208 mg + fiala solvente 4 ml</t>
  </si>
  <si>
    <t>METOTREXATO SODICO</t>
  </si>
  <si>
    <t>026544027</t>
  </si>
  <si>
    <t>METOTRESSATO TEVA 1 flac. 50 mg - 25 mg/ml</t>
  </si>
  <si>
    <t>METOTREXATO</t>
  </si>
  <si>
    <t>026544039</t>
  </si>
  <si>
    <t>METOTRESSATO TEVA 1 flac. 500 mg - 25 mg/ml</t>
  </si>
  <si>
    <t>026544041</t>
  </si>
  <si>
    <t>METOTRESSATO TEVA 1 flac. 1 g - 100 mg/ml</t>
  </si>
  <si>
    <t>5 g</t>
  </si>
  <si>
    <t>026544054</t>
  </si>
  <si>
    <t>METOTRESSATO TEVA 1 flac. 5 g - 100 mg/ml</t>
  </si>
  <si>
    <t>19888128</t>
  </si>
  <si>
    <t>METHOTREXATE  10 MG SYR</t>
  </si>
  <si>
    <t>19888142</t>
  </si>
  <si>
    <t>METHOTREXATE 20 MG SYR</t>
  </si>
  <si>
    <t>PEMETREXED DISODICO</t>
  </si>
  <si>
    <t>MERCAPTOPURINA</t>
  </si>
  <si>
    <t>TIOGUANINA</t>
  </si>
  <si>
    <t>036587018/E</t>
  </si>
  <si>
    <t>ALIMTA IV 1 FL. 500 MG.</t>
  </si>
  <si>
    <t>010344012</t>
  </si>
  <si>
    <t>PURINETHOL Flacone 25 compresse 50 mg</t>
  </si>
  <si>
    <t>022825018</t>
  </si>
  <si>
    <t>THIOGUANINE WELLCOME Flacone 25 compresse da 40 mg</t>
  </si>
  <si>
    <t>FLUDARABINA FOSFATO</t>
  </si>
  <si>
    <t>038033015</t>
  </si>
  <si>
    <t>FLUDARABINA TEVA 1 flac. 50 mg - 25 mg/ml</t>
  </si>
  <si>
    <t>Fluorouracile  sacca</t>
  </si>
  <si>
    <t>25 g</t>
  </si>
  <si>
    <t>Gemcitabina sacca</t>
  </si>
  <si>
    <t>FLUOROURACIL 25000MG IN 500ML NACL 0,9% 50MG/ML</t>
  </si>
  <si>
    <t>GEMCITABINA 20.000MG IN NACL 0 ,9% 500ML</t>
  </si>
  <si>
    <t>GEMCITABINA CLORIDRATO</t>
  </si>
  <si>
    <t>040237012</t>
  </si>
  <si>
    <t>GEMBIN*40MG/ML 1FL 5ML</t>
  </si>
  <si>
    <t>039531025</t>
  </si>
  <si>
    <t>GEMCITABINA ACCORD HEALTHCARE ITALIA 1g polv.per sol.per infusione</t>
  </si>
  <si>
    <t>039531037</t>
  </si>
  <si>
    <t>GEMCITABINA ACCORD HEALTHCARE ITALIA 2g polv.per sol.per infusione</t>
  </si>
  <si>
    <t>CAPECITABINA</t>
  </si>
  <si>
    <t>035219017</t>
  </si>
  <si>
    <t>XELODA CPR-RIV 150 MG</t>
  </si>
  <si>
    <t>035219029</t>
  </si>
  <si>
    <t>XELODA CPR-RIV 500 MG</t>
  </si>
  <si>
    <t>VINCRISTINA SOLFATO</t>
  </si>
  <si>
    <t>038549010</t>
  </si>
  <si>
    <t>VINCRISTINA TEVA (senza conservanti) 1 flac. 1 mg - 1 mg/ml</t>
  </si>
  <si>
    <t>VINFLUNINA  BITARTRATO</t>
  </si>
  <si>
    <t>ETOPOSIDE</t>
  </si>
  <si>
    <t>PIERRE FABRE PHARMA S.R.L.</t>
  </si>
  <si>
    <t>039540012</t>
  </si>
  <si>
    <t>JAVLOR*25mg/ml - flacone da 2 ml</t>
  </si>
  <si>
    <t>039540051</t>
  </si>
  <si>
    <t>JAVLOR*25mg/ml - flacone da 10 ml</t>
  </si>
  <si>
    <t>024639039</t>
  </si>
  <si>
    <t>Vepesid 50 - cps 50 mg</t>
  </si>
  <si>
    <t>PACLITAXEL</t>
  </si>
  <si>
    <t>037112012</t>
  </si>
  <si>
    <t>PACLITAXEL TEVA 1 flac. 30 mg - 6 mg/ml</t>
  </si>
  <si>
    <t>037112024</t>
  </si>
  <si>
    <t>PACLITAXEL TEVA 1 flac. 100 mg - 6 mg/ml</t>
  </si>
  <si>
    <t>037112036</t>
  </si>
  <si>
    <t>PACLITAXEL TEVA 1 flac. 300 mg - 6 mg/ml</t>
  </si>
  <si>
    <t>037112051</t>
  </si>
  <si>
    <t>PACLITAXEL TEVA 1 flac. 150 mg - 6 mg/ml</t>
  </si>
  <si>
    <t>DOXORUBICINA DISPERSIONE LIPOSOMIALE</t>
  </si>
  <si>
    <t>50  mg</t>
  </si>
  <si>
    <t>035189012</t>
  </si>
  <si>
    <t>MYOCET (Doxorubicina liposomiale) 2 set infusione 50 mg polvere e sostanze additive x conconcentrato per dispersione liposomiale</t>
  </si>
  <si>
    <t>DOXORUBICINA CLORIDRATO</t>
  </si>
  <si>
    <t>22393084</t>
  </si>
  <si>
    <t>ADRIBLASTINA 200 mg PFS FL</t>
  </si>
  <si>
    <t>Epirubicina   in sodio cloruro 0,9% -sacca 500 ml + spike</t>
  </si>
  <si>
    <t>EPIRUBICINA 1000MG IN NA CL 0,9% 500ML</t>
  </si>
  <si>
    <t>EPIRUBICINA CLORIDRATO</t>
  </si>
  <si>
    <t>25197068</t>
  </si>
  <si>
    <t>FARMOR.SOL.PRONTA 10 mg soluzione p FL</t>
  </si>
  <si>
    <t>MITOMICINA</t>
  </si>
  <si>
    <t>PROSTRAKAN SRL</t>
  </si>
  <si>
    <t>016766.026</t>
  </si>
  <si>
    <t>MITOMYCIN C flaconi 10 mg</t>
  </si>
  <si>
    <t>CISPLATINO</t>
  </si>
  <si>
    <t>040210015</t>
  </si>
  <si>
    <t>CISPLATINO ACCORD HEALTHCARE ITALIA 10 mg concentrato per sol.per infusione</t>
  </si>
  <si>
    <t>CARBOPLATINO</t>
  </si>
  <si>
    <t>034347031</t>
  </si>
  <si>
    <t>CARBOPLATINO TEVA 1 flac. 150 mg - 10 mg/ml</t>
  </si>
  <si>
    <t>034347056</t>
  </si>
  <si>
    <t>CARBOPLATINO TEVA 1 flac. 450 mg - 10 mg/ml</t>
  </si>
  <si>
    <t>Oxaliplatino in   glucosio 5% sacca + spike</t>
  </si>
  <si>
    <t>034347068</t>
  </si>
  <si>
    <t>CARBOPLATINO TEVA 1 flac. 600 mg - 10 mg/ml</t>
  </si>
  <si>
    <t>OXALIPLATIN 5 MG/ML 200ML</t>
  </si>
  <si>
    <t>OXALIPLATINO</t>
  </si>
  <si>
    <t>038107076</t>
  </si>
  <si>
    <t>OXALIPLATINO TEVA 1 flac. 200 mg - 5 mg/ml</t>
  </si>
  <si>
    <t>038107025</t>
  </si>
  <si>
    <t>OXALIPLATINO TEVA 1 flac. 50 mg - 5 mg/ml</t>
  </si>
  <si>
    <t>BEVACIZUMAB</t>
  </si>
  <si>
    <t>036680027</t>
  </si>
  <si>
    <t>AVASTIN FLA 100 MG</t>
  </si>
  <si>
    <t>036680015</t>
  </si>
  <si>
    <t>AVASTIN FLA 400 MG</t>
  </si>
  <si>
    <t>GEFITINIB</t>
  </si>
  <si>
    <t>ERLOTINIB CLORIDRATO</t>
  </si>
  <si>
    <t>SUNITINIB MALEATO</t>
  </si>
  <si>
    <t>SORAFENIB TOSILATO</t>
  </si>
  <si>
    <t>TEMSIROLIMUS FLACONE</t>
  </si>
  <si>
    <t>25mg/ml</t>
  </si>
  <si>
    <t>EVEROLIMUS</t>
  </si>
  <si>
    <t>039260017/E</t>
  </si>
  <si>
    <t xml:space="preserve">IRESSA 250 MG COMPRESSE </t>
  </si>
  <si>
    <t>036871022</t>
  </si>
  <si>
    <t>TARCEVA CPR 100 MG</t>
  </si>
  <si>
    <t>036871034</t>
  </si>
  <si>
    <t>TARCEVA CPR 150 MG</t>
  </si>
  <si>
    <t>037192022/E</t>
  </si>
  <si>
    <t>SUTENT 12,5 MG 30 CPS</t>
  </si>
  <si>
    <t>037192010/E</t>
  </si>
  <si>
    <t>SUTENT 25 MG 30 CPS</t>
  </si>
  <si>
    <t>037192034/E</t>
  </si>
  <si>
    <t>SUTENT 50 MG 30 CPS</t>
  </si>
  <si>
    <t>037154010/E</t>
  </si>
  <si>
    <t>NEXAVAR cpr 200 mg</t>
  </si>
  <si>
    <t>038327019/E</t>
  </si>
  <si>
    <t>TORISEL FL</t>
  </si>
  <si>
    <t>039398019/E</t>
  </si>
  <si>
    <t xml:space="preserve">AFINITOR 5 MG COMPRESSE </t>
  </si>
  <si>
    <t>039398045/E</t>
  </si>
  <si>
    <t xml:space="preserve">AFINITOR 10 MG COMPRESSE </t>
  </si>
  <si>
    <t>TRETINOINA</t>
  </si>
  <si>
    <t>TOPOTECAN CLORIDRATO</t>
  </si>
  <si>
    <t>Irinotecan sacca+ spike</t>
  </si>
  <si>
    <t>029838024</t>
  </si>
  <si>
    <t>VESANOID CPS 10 MG</t>
  </si>
  <si>
    <t>033306061/E</t>
  </si>
  <si>
    <t>HYCAMTIN 10 capsule 0,25 mg</t>
  </si>
  <si>
    <t>033306073/E</t>
  </si>
  <si>
    <t>HYCAMTIN 10 capsule 1 mg</t>
  </si>
  <si>
    <t>IRINOTECAN 20MG/ML 2000MG IN 100ML</t>
  </si>
  <si>
    <t>ACIDO ARSENIOSO</t>
  </si>
  <si>
    <t>BORTEZOMIB</t>
  </si>
  <si>
    <t>3,5 mg</t>
  </si>
  <si>
    <t>ANAGRELIDE CLORIDRATO</t>
  </si>
  <si>
    <t>035712013</t>
  </si>
  <si>
    <t>TRISENOX (Arsenico Triossido) 10 fl 10 ml 1 mg/ml</t>
  </si>
  <si>
    <t>036559019</t>
  </si>
  <si>
    <t xml:space="preserve">VELCADE 1 FL 3,5 MG 1 MG/ML </t>
  </si>
  <si>
    <t>036745014</t>
  </si>
  <si>
    <t>Xagrid 0,5 mg caps</t>
  </si>
  <si>
    <t>Megestrolo</t>
  </si>
  <si>
    <t>MEDROSSIPROGESTERONE ACETATO</t>
  </si>
  <si>
    <t>1 g depot</t>
  </si>
  <si>
    <t>BUSERELIN ACETATO</t>
  </si>
  <si>
    <t>5,5 mg</t>
  </si>
  <si>
    <t>6,3 mg</t>
  </si>
  <si>
    <t>9,45 mg</t>
  </si>
  <si>
    <t>034227013</t>
  </si>
  <si>
    <t>GESTROLTEX 160MG  COMPRESSE</t>
  </si>
  <si>
    <t>20329064</t>
  </si>
  <si>
    <t>DEPO-PROVERA 1 flc multidose 1 ml 150 mg</t>
  </si>
  <si>
    <t>20329076</t>
  </si>
  <si>
    <t>DEPO-PROVERA 1 flc  multidose 3,4 ml 500 mg</t>
  </si>
  <si>
    <t>15148099</t>
  </si>
  <si>
    <t>FARLUTAL DEPOT flc im 1000 mg</t>
  </si>
  <si>
    <t>025540016</t>
  </si>
  <si>
    <t>SUPREFACT INIETT. FLAC. 5,5 ML INIEZ. SOTTOC.</t>
  </si>
  <si>
    <t>025540030</t>
  </si>
  <si>
    <t>SUPREFACT DEPOT 6,6 MG - 2 MESI SIRINGA</t>
  </si>
  <si>
    <t>025540042/M</t>
  </si>
  <si>
    <t>SUPREFACT DEPOT 9,9 MG - 3 MESI SIRINGA</t>
  </si>
  <si>
    <t>025540028</t>
  </si>
  <si>
    <t>SUPREFACT SPRAY NASALE FLAC. 10 ML + EROGATORE</t>
  </si>
  <si>
    <t>LEUPRORELINA ACETATO</t>
  </si>
  <si>
    <t>22,5 mg</t>
  </si>
  <si>
    <t>GOSERELIN ACETATO</t>
  </si>
  <si>
    <t>3,6 mg</t>
  </si>
  <si>
    <t>10,8 mg</t>
  </si>
  <si>
    <t>TRIPTORELINA sir preriempita</t>
  </si>
  <si>
    <t>TRIPTORELINA EMBONATO</t>
  </si>
  <si>
    <t>11,25 mg</t>
  </si>
  <si>
    <t>FULVESTRANT</t>
  </si>
  <si>
    <t>036967040</t>
  </si>
  <si>
    <t>ELIGARD*22,5MG 1KIT+1SIR+VAS</t>
  </si>
  <si>
    <t>036967038</t>
  </si>
  <si>
    <t>ELIGARD*7,5MG 1KIT+1SIR+VAS</t>
  </si>
  <si>
    <t>026471019</t>
  </si>
  <si>
    <t>Zoladex   3.6 siringa preriempita impianto 3.6 mg</t>
  </si>
  <si>
    <t>026471021</t>
  </si>
  <si>
    <t>Zoladex   10.8 siringa preriempita impianto10.8 mg</t>
  </si>
  <si>
    <t>035562014</t>
  </si>
  <si>
    <t>GONAPEPTYL DEPOT*1S3,75MG+1S</t>
  </si>
  <si>
    <t>026999058</t>
  </si>
  <si>
    <t>Decapeptyl 11,25 mg fiala+solvente+kit iniezione</t>
  </si>
  <si>
    <t>036387013/E</t>
  </si>
  <si>
    <t>Faslodex Siringa preriempita 5 ml + ago uso im 250 mg/ 5 ml soluz iniett</t>
  </si>
  <si>
    <t>ANASTROZOLO</t>
  </si>
  <si>
    <t>040195012/M</t>
  </si>
  <si>
    <t>ANASTROZOLO SUN confezione da  28 cpr 
film-rivestite1 mg</t>
  </si>
  <si>
    <t>LETROZOLO</t>
  </si>
  <si>
    <t>040233013/M</t>
  </si>
  <si>
    <t>LETROZOLO SUN confezione da  30 cpr film-rivestite 2,5 mg</t>
  </si>
  <si>
    <t>FILGRASTIM</t>
  </si>
  <si>
    <t>0,12 mg</t>
  </si>
  <si>
    <t>040158014</t>
  </si>
  <si>
    <t>NIVESTIM 12MU/0,2ML</t>
  </si>
  <si>
    <t>INTERFERONE ALFA N3</t>
  </si>
  <si>
    <t>1 MUI</t>
  </si>
  <si>
    <t>INTERFERONE GAMMA 1B</t>
  </si>
  <si>
    <t>026518011</t>
  </si>
  <si>
    <t>ALFAFERONE 1.000.000 UI flacone 1 ml</t>
  </si>
  <si>
    <t>028138016</t>
  </si>
  <si>
    <t xml:space="preserve">IMUKIN 6 FIALE   C.O               </t>
  </si>
  <si>
    <t>INTERFERONE BETA 1A 6000000 UI</t>
  </si>
  <si>
    <t>22 mcg</t>
  </si>
  <si>
    <t>INTERFERONE BETA 1A 12000000 UI</t>
  </si>
  <si>
    <t>44 mcg</t>
  </si>
  <si>
    <t>INTERFERONE BETA 1A 18000000 UI</t>
  </si>
  <si>
    <t>66 mcg</t>
  </si>
  <si>
    <t>INTERFERONE BETA 1A 36000000 UI</t>
  </si>
  <si>
    <t>132 mcg</t>
  </si>
  <si>
    <t>INTERFERONE BETA 1B flac liof + sir solvente + adattatore con ago</t>
  </si>
  <si>
    <t>9600000 UI</t>
  </si>
  <si>
    <t>034091037/E</t>
  </si>
  <si>
    <t>REBIF 22 mcg (6 MUI)/0,5 ml  siringa</t>
  </si>
  <si>
    <t>034091064/E</t>
  </si>
  <si>
    <t>REBIF 44 mcg (12 MUI)/0,5 ml  siringa</t>
  </si>
  <si>
    <t>034091076/E</t>
  </si>
  <si>
    <t xml:space="preserve">REBIF 22 mcg/0,5 ml  cartuccia 1,5 ml </t>
  </si>
  <si>
    <t>034091088/E</t>
  </si>
  <si>
    <t xml:space="preserve">REBIF 44 mcg/0,5 ml  cartuccia 1,5 ml </t>
  </si>
  <si>
    <t>032166047/E</t>
  </si>
  <si>
    <t>BETAFERON siringa preriempita</t>
  </si>
  <si>
    <t>INTERFERONE ALFA 2A PEGILATO  fiala/penna</t>
  </si>
  <si>
    <t>0,135mg</t>
  </si>
  <si>
    <t>0,180mg</t>
  </si>
  <si>
    <t>035683097</t>
  </si>
  <si>
    <t>PEGASYS PENNA 135 MCG</t>
  </si>
  <si>
    <t>035683123</t>
  </si>
  <si>
    <t>PEGASYS PENNA 180 MCG</t>
  </si>
  <si>
    <t>GLATIRAMER ACETATO 20 mg</t>
  </si>
  <si>
    <t>035418021</t>
  </si>
  <si>
    <t>COPAXONE SC (glatiramer acetato)  28 sir preriempite 20 mg/ml</t>
  </si>
  <si>
    <t>MICOFENOLATO SODICO</t>
  </si>
  <si>
    <t>036511032/M</t>
  </si>
  <si>
    <t xml:space="preserve">MYFORTIC 180 MG CPR GASTRORESISTENTI RIVESTITE CON FILM </t>
  </si>
  <si>
    <t>SIROLIMUS</t>
  </si>
  <si>
    <t>LEFLUNOMIDE</t>
  </si>
  <si>
    <t>035120070E</t>
  </si>
  <si>
    <t>RAPAMUNE 1 mg CPR</t>
  </si>
  <si>
    <t>035120094E</t>
  </si>
  <si>
    <t>RAPAMUNE 2 mg CPR</t>
  </si>
  <si>
    <t>035120017E</t>
  </si>
  <si>
    <t>RAPAMUNE 60 ml FL</t>
  </si>
  <si>
    <t>040419172</t>
  </si>
  <si>
    <t>LEFLUNOMIDE SANDOZ 20MG 30CPR RIV</t>
  </si>
  <si>
    <t>ETANERCEPT</t>
  </si>
  <si>
    <t>ETANERCEPT sir/penna</t>
  </si>
  <si>
    <t>034675165E</t>
  </si>
  <si>
    <t>ENBREL PED 4 FL 25 MG 1 ML + 4 SIR</t>
  </si>
  <si>
    <t>034675191E</t>
  </si>
  <si>
    <t>ENBREL 50 mg Penna preriempita</t>
  </si>
  <si>
    <t>ADALIMUMAB sir/penna</t>
  </si>
  <si>
    <t>CERTOLIZUMAB PEGOL</t>
  </si>
  <si>
    <t>035946033/E</t>
  </si>
  <si>
    <t>HUMIRA in 2 siringhe preriempite - soluzione iniett. In siringhe preriempite 40 mg/0,8 ml</t>
  </si>
  <si>
    <t>039539010</t>
  </si>
  <si>
    <t>CIMZIA 200 mg soluzione iniettabile per uso sottocutaneo</t>
  </si>
  <si>
    <t>USTEKINUMAB</t>
  </si>
  <si>
    <t>CICLOSPORINA*NO MICROEMULSIONE</t>
  </si>
  <si>
    <t>50 ml</t>
  </si>
  <si>
    <t>038936035</t>
  </si>
  <si>
    <t xml:space="preserve">STELARA 1 SIRINGA 45 MG 0,5 ML </t>
  </si>
  <si>
    <t>038936047</t>
  </si>
  <si>
    <t xml:space="preserve">STELARA 1 SIRINGA 90 MG 1 ML </t>
  </si>
  <si>
    <t>025306010</t>
  </si>
  <si>
    <t>SANDIMMUN FLACONE DA 50 ML</t>
  </si>
  <si>
    <t>025306034</t>
  </si>
  <si>
    <t>SANDIMMUN 25 MG CAPSULE MOLLI</t>
  </si>
  <si>
    <t>025306046</t>
  </si>
  <si>
    <t>SANDIMMUN 50 MG CAPSULE MOLLI</t>
  </si>
  <si>
    <t>025306059</t>
  </si>
  <si>
    <t>SANDIMMUN 100 MG CAPSULE MOLLI</t>
  </si>
  <si>
    <t>CICLOSPORINA</t>
  </si>
  <si>
    <t>TACROLIMUS MONOIDRATO</t>
  </si>
  <si>
    <t>AZATIOPRINA</t>
  </si>
  <si>
    <t>029453038</t>
  </si>
  <si>
    <t>SANDIMMUN NEORAL 100 MG CAPSULE MOLLI</t>
  </si>
  <si>
    <t>029453040</t>
  </si>
  <si>
    <t xml:space="preserve">SANDIMMUN NEORAL 100 MG/ML SOLUZIONE ORALE </t>
  </si>
  <si>
    <t>029485063</t>
  </si>
  <si>
    <t>PROGRAF*5MG/ML IV 10F 1ML</t>
  </si>
  <si>
    <t>020957039</t>
  </si>
  <si>
    <t>AZATIOPRINA WELLCOME Blister 50 Compresse da 50mg</t>
  </si>
  <si>
    <t>INDOMETACINA</t>
  </si>
  <si>
    <t>INDOMETACINA  sale di meglumina</t>
  </si>
  <si>
    <t>020676045</t>
  </si>
  <si>
    <t>INDOXEN FORTE 10 SUPP 100MG</t>
  </si>
  <si>
    <t>022559037</t>
  </si>
  <si>
    <t>LIOMETACEN 6 FIALE 2 ML 50 MG</t>
  </si>
  <si>
    <t>KETOROLAC SALE DI TROMETAMOLO</t>
  </si>
  <si>
    <t>027253018</t>
  </si>
  <si>
    <t>Tora-dol 10 - fiale sol. iniett. - 10mg 1ml</t>
  </si>
  <si>
    <t>027253020</t>
  </si>
  <si>
    <t>Tora-dol 30 - fiale sol. iniett. - 30mg 1ml</t>
  </si>
  <si>
    <t>027253032</t>
  </si>
  <si>
    <t>Tora-dol - compresse rivestite - 10mg</t>
  </si>
  <si>
    <t>027253069</t>
  </si>
  <si>
    <t>Tora-dol - flacone gocce  - 10ml 2%</t>
  </si>
  <si>
    <t>PIROXICAM</t>
  </si>
  <si>
    <t>24249068</t>
  </si>
  <si>
    <t>FELDENE FIALE IM X 20 MG</t>
  </si>
  <si>
    <t>24249029</t>
  </si>
  <si>
    <t>FELDENE CPS X 20 MG.</t>
  </si>
  <si>
    <t>IBUPROFENE</t>
  </si>
  <si>
    <t>036061024</t>
  </si>
  <si>
    <t>SINIFEV 20  mg/ml sospensione orale</t>
  </si>
  <si>
    <t>022593204</t>
  </si>
  <si>
    <t>BRUFEN 400  mg compresse rivestite</t>
  </si>
  <si>
    <t>022593216</t>
  </si>
  <si>
    <t>BRUFEN 600 mg compresse rivestite</t>
  </si>
  <si>
    <t>022593103</t>
  </si>
  <si>
    <t>BRUFEN 600  mg granulato sol. Orale</t>
  </si>
  <si>
    <t>NAPROXENE /NAPROSSENE SODICO</t>
  </si>
  <si>
    <t>500/550 mg</t>
  </si>
  <si>
    <t>023177215</t>
  </si>
  <si>
    <t>Naprosyn EC 500 - compresse - 500mg</t>
  </si>
  <si>
    <t>Ketoprofene sale di lisina</t>
  </si>
  <si>
    <t>DOMPE' SPA</t>
  </si>
  <si>
    <t>023177090</t>
  </si>
  <si>
    <t>Naprosyn 250mg - bustine granulato- 250mg</t>
  </si>
  <si>
    <t>023177138</t>
  </si>
  <si>
    <t>Naprosyn 500mg - bustine granulato - 500mg</t>
  </si>
  <si>
    <t>024022170</t>
  </si>
  <si>
    <t>ARTROSILENE 160mg/2ml soluzione iniettabile 6 fiale pronto-uso 160mg -2ml endovena-intramuscolo-jonoforesi</t>
  </si>
  <si>
    <t>039414014</t>
  </si>
  <si>
    <t>KETOPROFENE Sale di Lisina ratiopharm®  30 bs bipartite 80 mg</t>
  </si>
  <si>
    <t>KETOPROFENE</t>
  </si>
  <si>
    <t>023183205</t>
  </si>
  <si>
    <t>ORUDIS FIALA PRONTA IM 100 MG/2 ML</t>
  </si>
  <si>
    <t>FLURBIPROFENE</t>
  </si>
  <si>
    <t>800 mg(0,5%)</t>
  </si>
  <si>
    <t>CELECOXIB</t>
  </si>
  <si>
    <t>BENZIDAMINA CLORIDRATO 5% GEL</t>
  </si>
  <si>
    <t>2500 mg</t>
  </si>
  <si>
    <t>PIROXICAM  1%</t>
  </si>
  <si>
    <t>024994081</t>
  </si>
  <si>
    <t>Ibifen capsule 100 mg</t>
  </si>
  <si>
    <t>024284034</t>
  </si>
  <si>
    <t>FROBEN 100 mg compresse rivestite</t>
  </si>
  <si>
    <t>024284073</t>
  </si>
  <si>
    <t>FROBEN 5 mg/ml Sciroppo - 160 ml</t>
  </si>
  <si>
    <t>034624460/M</t>
  </si>
  <si>
    <t>CELEBREX - 20 cps x 200 mg</t>
  </si>
  <si>
    <t>020378105</t>
  </si>
  <si>
    <t>TANTUM CREMA 5% 50 GR</t>
  </si>
  <si>
    <t>025604051</t>
  </si>
  <si>
    <t>PIROXICAM SANDOZ®CREMA 50G 1%</t>
  </si>
  <si>
    <t>KETOPROFENE 5%</t>
  </si>
  <si>
    <t>023183142</t>
  </si>
  <si>
    <t>ORUDIS GEL TUBO DA 50 GR 5%</t>
  </si>
  <si>
    <t>DICLOFENAC SODICO  1%</t>
  </si>
  <si>
    <t>DICLOFENAC IDROSSIETILPIRROLIDINA</t>
  </si>
  <si>
    <t>ATRACURIO BESILATO</t>
  </si>
  <si>
    <t>034040016</t>
  </si>
  <si>
    <t>DICLOFENAC SANDOZ®1 TUBO GEL 50G 1%</t>
  </si>
  <si>
    <t>024515153</t>
  </si>
  <si>
    <t>DICLOREUM 180 mg cerotto medicato plaster da 180 mg</t>
  </si>
  <si>
    <t>026519013</t>
  </si>
  <si>
    <t>TRACRIUM Scatola 5 fiale e.v. da 2,5 ml</t>
  </si>
  <si>
    <t>026519025</t>
  </si>
  <si>
    <t>TRACRIUM Scatola 5 fiale e.v. da 5 ml</t>
  </si>
  <si>
    <t>ROCURONIO BROMURO</t>
  </si>
  <si>
    <t>MSD ITALIA SRL</t>
  </si>
  <si>
    <t>029209057</t>
  </si>
  <si>
    <t>ESMERON FLACONCINI DA 50 MG</t>
  </si>
  <si>
    <t>038603066</t>
  </si>
  <si>
    <t>ROCURONIO KABI 10 MG/ML FL 10 ML</t>
  </si>
  <si>
    <t>CISATRACURIO BESILATO</t>
  </si>
  <si>
    <t>031975016/M</t>
  </si>
  <si>
    <t>NIMBEX 2MG  5 fiale 2,5 ml</t>
  </si>
  <si>
    <t>031975028/M</t>
  </si>
  <si>
    <t>NIMBEX  2 MG 5 FIALE 5 ml</t>
  </si>
  <si>
    <t>031975030/M</t>
  </si>
  <si>
    <t>NIMBEX 2MG 10 ML 5 fiale</t>
  </si>
  <si>
    <t>031975055/M</t>
  </si>
  <si>
    <t>NIMBEX 5MG  1 flacone 30 ml</t>
  </si>
  <si>
    <t>TOSSINA BOTULINICA DI CLOSTRIDIUM BOTULINUM TIPO A</t>
  </si>
  <si>
    <t>500 UI</t>
  </si>
  <si>
    <t>BACLOFENE</t>
  </si>
  <si>
    <t>028362022</t>
  </si>
  <si>
    <t>Dysport 500 U.I. flaconcino</t>
  </si>
  <si>
    <t>037930017</t>
  </si>
  <si>
    <t>Baclofene Mylan Generics 10 mg 50 cpr divisibili</t>
  </si>
  <si>
    <t>TIOCOLCHICOSIDE</t>
  </si>
  <si>
    <t>015896018</t>
  </si>
  <si>
    <t>MUSCORIL 4 MG/2 ML FIALE (IM)</t>
  </si>
  <si>
    <t>015896020</t>
  </si>
  <si>
    <t>MUSCORIL 4 MG CAPSULE</t>
  </si>
  <si>
    <t>Allopurinolo</t>
  </si>
  <si>
    <t>040180059</t>
  </si>
  <si>
    <t>ALLOPURINOLO TEVA ITALIA  50 cpr 100 mg</t>
  </si>
  <si>
    <t>040180147</t>
  </si>
  <si>
    <t>ALLOPURINOLO TEVA ITALIA  30 cpr 300 mg</t>
  </si>
  <si>
    <t>SODIO NERIDRONATO</t>
  </si>
  <si>
    <t>Abiogen Pharma S.p.A.</t>
  </si>
  <si>
    <t>035268010</t>
  </si>
  <si>
    <t>NERIXIA*1FL IM 25MG</t>
  </si>
  <si>
    <t>035268022</t>
  </si>
  <si>
    <t>NERIXIA*2FL EV 100MG</t>
  </si>
  <si>
    <t>ACIDO CLODRONICO SALE DISODICO</t>
  </si>
  <si>
    <t>035030030</t>
  </si>
  <si>
    <t>ACIDO CLODRONICO SANDOZ®6FL 100MG/3,3ML</t>
  </si>
  <si>
    <t>ACIDO ALENDRONICO SALE SODICO</t>
  </si>
  <si>
    <t>037089024</t>
  </si>
  <si>
    <t>ALENDRONATO TEVA 4 cpr 70 mg</t>
  </si>
  <si>
    <t>SODIO IBANDRONATO MONOIDRATO</t>
  </si>
  <si>
    <t>040366039</t>
  </si>
  <si>
    <t>ACIDO IBANDRONICO TEVA 1 cpr rivestita con film 150 mg</t>
  </si>
  <si>
    <t>ACIDO IALURONICO SALE SODICO</t>
  </si>
  <si>
    <t>026354011</t>
  </si>
  <si>
    <t>hyalgan flacone 2 ml</t>
  </si>
  <si>
    <t>DESFLURANO</t>
  </si>
  <si>
    <t>GAS</t>
  </si>
  <si>
    <t>240 ml</t>
  </si>
  <si>
    <t>029288026</t>
  </si>
  <si>
    <t>SUPRANE (DESFLURANE) 240ML ITA LY</t>
  </si>
  <si>
    <t>ALFENTANILE CLORIDRATO</t>
  </si>
  <si>
    <t>SUFENTANIL CITRATO</t>
  </si>
  <si>
    <t>fiale  1 ml</t>
  </si>
  <si>
    <t>028348011</t>
  </si>
  <si>
    <t>FENTALIM 5 FIALE 10 ML</t>
  </si>
  <si>
    <t>036323018</t>
  </si>
  <si>
    <t>DISUFEN 0,05 MG/ML 1 ML</t>
  </si>
  <si>
    <t>REMIFENTANIL</t>
  </si>
  <si>
    <t>040266025</t>
  </si>
  <si>
    <t>REMIFENTANIL TEVA 5 flac. 1 mg polvere x conc. Sol. Iniettabile o x infusione</t>
  </si>
  <si>
    <t>033003029/M</t>
  </si>
  <si>
    <t>ULTIVA Scatola 5 flaconi 2 mg in 5 ml</t>
  </si>
  <si>
    <t>033003031/M</t>
  </si>
  <si>
    <t>ULTIVA Scatola 5 flaconi 5 mg in 10 ml</t>
  </si>
  <si>
    <t>KETAMINA FL 50MG/ML 2 ML</t>
  </si>
  <si>
    <t>L.MOLTENI &amp; C. DEI F.LLI ALITTI SOC. DI ESERCIZIO S.P.A.</t>
  </si>
  <si>
    <t>038890012</t>
  </si>
  <si>
    <t>Ketamina Molteni 50mg/ml soluz. Iniett. 5 fiale 2ml</t>
  </si>
  <si>
    <t>PROPOFOL 1% 20 ml</t>
  </si>
  <si>
    <t>PROPOFOL 1% 50 ml</t>
  </si>
  <si>
    <t>036849014</t>
  </si>
  <si>
    <t xml:space="preserve">PROPOFOL KABI 10MG/ML  FIALA 20 ML </t>
  </si>
  <si>
    <t>036849065</t>
  </si>
  <si>
    <t xml:space="preserve">PROPOFOL KABI 10MG/ML FL 50 ML </t>
  </si>
  <si>
    <t>PROPOFOL 1% 100 ml</t>
  </si>
  <si>
    <t>036849091</t>
  </si>
  <si>
    <t>PROPOFOL KABI 10MG/ML FL 100 ML</t>
  </si>
  <si>
    <t>BUPIVACAINA CLORIDRATO   iperbarica f sterili 4 ML</t>
  </si>
  <si>
    <t>BUPIVACAINA CLORIDRATO 2,5 mg/ml</t>
  </si>
  <si>
    <t>25 mg(10 ml)</t>
  </si>
  <si>
    <t>034171227</t>
  </si>
  <si>
    <t>BUPISEN IPERBARICA 5MG/ML - FIALA DI VETRO 4 ML</t>
  </si>
  <si>
    <t>035246026</t>
  </si>
  <si>
    <t>BUPIVACAINA FISIOPHARMA  2,5MG/ML (10ML) FIALE</t>
  </si>
  <si>
    <t>LIDOCAINA CLORIDRATO 1 ml 2%</t>
  </si>
  <si>
    <t>029432010</t>
  </si>
  <si>
    <t>LIDOSEN 20MG/ML - FIALA DI VETRO 1 ML</t>
  </si>
  <si>
    <t>LIDOCAINA CLORIDRATO  2% 50 ml</t>
  </si>
  <si>
    <t>031184070</t>
  </si>
  <si>
    <t>Lidocaina cloridrato Bioindustria LIM 20 mg/ml - flacone 50 ml</t>
  </si>
  <si>
    <t>Mepivacaina alcalinizzata</t>
  </si>
  <si>
    <t>MEPIVACAINA CLORIDRATO 2% 2 ml</t>
  </si>
  <si>
    <t>029434038</t>
  </si>
  <si>
    <t>PERICAINA 20 MG /ML - FIALA DI VETRO 5 ML</t>
  </si>
  <si>
    <t>029236027</t>
  </si>
  <si>
    <t>MEPICAIN 2% 2ML</t>
  </si>
  <si>
    <t>MEPIVACAINA CLORIDRATO tubofiale 3%</t>
  </si>
  <si>
    <t>54 mg</t>
  </si>
  <si>
    <t>027496025</t>
  </si>
  <si>
    <t>Optocain 30 mg/ml senza vasocostrittore Tbf 1,8 ml</t>
  </si>
  <si>
    <t>MEPIVACAINA CLORIDRATO 3% 2 ml</t>
  </si>
  <si>
    <t>MEPIVACAINA CLORIDRATO 1%10 ml</t>
  </si>
  <si>
    <t>029236041</t>
  </si>
  <si>
    <t>MEPICAIN 3% 2ML</t>
  </si>
  <si>
    <t>029236015</t>
  </si>
  <si>
    <t>MEPICAIN 1% 10ML</t>
  </si>
  <si>
    <t>MEPIVACAINA CLORIDRATO 2% 10 ml</t>
  </si>
  <si>
    <t>033640020</t>
  </si>
  <si>
    <t>CARBOSEN 2 %  20MG/ML- FIALA DI VETRO 10 ML</t>
  </si>
  <si>
    <t>ROPIVACAINA CLORIDRATO</t>
  </si>
  <si>
    <t>039409053</t>
  </si>
  <si>
    <t>Ropivacaina Bioindustria LIM 2 mg/ml - fiala 10 ml</t>
  </si>
  <si>
    <t>039409077</t>
  </si>
  <si>
    <t>Ropivacaina Bioindustria LIM 7,5 mg/ml - fiala 10 ml</t>
  </si>
  <si>
    <t>039409089</t>
  </si>
  <si>
    <t>Ropivacaina Bioindustria LIM 10 mg/ml - fiala 10 ml</t>
  </si>
  <si>
    <t>ROPIVACAINA CLORIDRATO sacca</t>
  </si>
  <si>
    <t>038920017M</t>
  </si>
  <si>
    <t>Ropivacaina Molteni 2mg/ml soluzione per infusione 5 sacche PP da 100ml</t>
  </si>
  <si>
    <t>038920029M</t>
  </si>
  <si>
    <t>Ropivacaina Molteni 2mg/ml soluzione per infusione 5 sacche PP da 200ml</t>
  </si>
  <si>
    <t>LEVOBUPIVACAINA CLORIDRATO</t>
  </si>
  <si>
    <t>Lidocaina+prilocaina</t>
  </si>
  <si>
    <t>2,5%+2,5%</t>
  </si>
  <si>
    <t>BUPIVACAINA+ ADRENALINA  5 mg/ml + 5 mcg/ml - 5 ml</t>
  </si>
  <si>
    <t>MEPIVACAINA CLORIDRATO 2% + ADRENALINA tubofiale 1:80.000</t>
  </si>
  <si>
    <t>36 mg</t>
  </si>
  <si>
    <t>MEPIVACAINA CLORIDRATO+ ADRENALINA tubofiale 1:100.000</t>
  </si>
  <si>
    <t>034769113/M</t>
  </si>
  <si>
    <t>CHIROCAINE 2,5 mg/ml soluz. iniettabile e concentrato per soluz. per infusione</t>
  </si>
  <si>
    <t>034769354/M</t>
  </si>
  <si>
    <t>CHIROCAINE 7,5 mg/ml soluz. iniettabile e concentrato per soluz. per infusione</t>
  </si>
  <si>
    <t>034769238/M</t>
  </si>
  <si>
    <t>CHIROCAINE 5 mg/ml soluz. iniettabile e concentrato per soluz. per infusione</t>
  </si>
  <si>
    <t>027756028</t>
  </si>
  <si>
    <t>Emla 2,5%+2,5% crema 5 tubi crema 5g + 10 cer.</t>
  </si>
  <si>
    <t>032948073</t>
  </si>
  <si>
    <t>BUPICAIN CON ADRENALINA 5MG/ML 5ML</t>
  </si>
  <si>
    <t>027496064</t>
  </si>
  <si>
    <t>Optocain 20mg/ml con adrenalina 1:80.000 Tbf 1,8 ml</t>
  </si>
  <si>
    <t>027496049</t>
  </si>
  <si>
    <t>Optocain 20mg/ml con adrenalina 1:100.000 Tbf 1,8 ml</t>
  </si>
  <si>
    <t>MEPIVACAINA CLORIDRATO+ ADRENALINA 2 % 2 ml</t>
  </si>
  <si>
    <t>MEPIVACAINA CLORIDRATO+ ADRENALINA 2 % 5 ml</t>
  </si>
  <si>
    <t>MEPIVACAINA CLORIDRATO+ ADRENALINA 1% 10 ml</t>
  </si>
  <si>
    <t>MEPIVACAINA CLORIDRATO+ ADRENALINA 2% 10 ml</t>
  </si>
  <si>
    <t>028984084</t>
  </si>
  <si>
    <t>MEPICAIN 2% CON ADRENALINA 1:200000 2ML</t>
  </si>
  <si>
    <t>030904231</t>
  </si>
  <si>
    <t>CARBOSEN CON  ADRENALINA 20MG/ML + 5 MCG/ML - FIALA DI VETRO 5 ML</t>
  </si>
  <si>
    <t>030904104</t>
  </si>
  <si>
    <t>CARBOSEN CON  ADRENALINA 10MG/ML + 5 MCG/ML - FIALA  DI VETRO 10 ML</t>
  </si>
  <si>
    <t>028984096</t>
  </si>
  <si>
    <t>MEPICAIN 2% CON ADRENALINA 1:200000 10ML</t>
  </si>
  <si>
    <t>MORFINA SOLFATO</t>
  </si>
  <si>
    <t>Idromorfone cloridrato</t>
  </si>
  <si>
    <t>16mg</t>
  </si>
  <si>
    <t>033484015</t>
  </si>
  <si>
    <t>TWICE 10 MG 16 CPS</t>
  </si>
  <si>
    <t>033484027</t>
  </si>
  <si>
    <t>TWICE 30 MG 16 CPS</t>
  </si>
  <si>
    <t>033484039</t>
  </si>
  <si>
    <t>TWICE 60 MG 16 CPS</t>
  </si>
  <si>
    <t>031507041</t>
  </si>
  <si>
    <t>Oramorph 30 mg soluzione orale 20 contenitori monodose da 5 ml</t>
  </si>
  <si>
    <t>037396518</t>
  </si>
  <si>
    <t>JURNISTA 14 CPR 4 MG RIL.PROL</t>
  </si>
  <si>
    <t>037396037</t>
  </si>
  <si>
    <t>JURNISTA 14 CPR 8 MG RIL.PROL</t>
  </si>
  <si>
    <t>037396153</t>
  </si>
  <si>
    <t xml:space="preserve">JURNISTA 14 CPR 16 MG RIL.PROL. </t>
  </si>
  <si>
    <t>037396278</t>
  </si>
  <si>
    <t>JURNISTA 14 CPR 32 MG RIL.PROL</t>
  </si>
  <si>
    <t>Petidina cloridrato</t>
  </si>
  <si>
    <t>029613015</t>
  </si>
  <si>
    <t>Petidina Cloridrato Molteni  100 mg/2 ml fiala 2 ml</t>
  </si>
  <si>
    <t>FENTANIL CITRATO</t>
  </si>
  <si>
    <t>038736056</t>
  </si>
  <si>
    <t>ABSTRAL compresse  200 mcg</t>
  </si>
  <si>
    <t>038736094</t>
  </si>
  <si>
    <t>ABSTRAL compresse  400 mcg</t>
  </si>
  <si>
    <t>038736118</t>
  </si>
  <si>
    <t>ABSTRAL compresse 600 mcg</t>
  </si>
  <si>
    <t>038736132</t>
  </si>
  <si>
    <t>ABSTRAL compresse 800 mcg</t>
  </si>
  <si>
    <t>FENTANIL</t>
  </si>
  <si>
    <t>037405077</t>
  </si>
  <si>
    <t>MATRIFEN* 25MCG/ORA 3CER.</t>
  </si>
  <si>
    <t>037405127</t>
  </si>
  <si>
    <t>MATRIFEN* 50MCG/ORA 3CER.</t>
  </si>
  <si>
    <t>037405178</t>
  </si>
  <si>
    <t>MATRIFEN* 75MCG/ORA 3CER.</t>
  </si>
  <si>
    <t>037405228</t>
  </si>
  <si>
    <t>MATRIFEN*100MCG/ORA 3CER.</t>
  </si>
  <si>
    <t>BUPRENORFINA</t>
  </si>
  <si>
    <t>TRAMADOLO CLORIDRATO</t>
  </si>
  <si>
    <t>035568017</t>
  </si>
  <si>
    <t>TRANSTEC 35 MCG/H - 3 CEROTTI TRANSDERMICI</t>
  </si>
  <si>
    <t>035568043</t>
  </si>
  <si>
    <t>TRANSTEC 52,5 MCG/H - 3 CEROTTI TRANSDERMICI</t>
  </si>
  <si>
    <t>035568070</t>
  </si>
  <si>
    <t>TRANSTEC 70 MCG/H - 3 CEROTTI TRANSDERMICI</t>
  </si>
  <si>
    <t>028853051</t>
  </si>
  <si>
    <t>CONTRAMAL 50MG/1ML 5 FL.</t>
  </si>
  <si>
    <t>028853063</t>
  </si>
  <si>
    <t>CONTRAMAL 100 5FL100MG/2ML</t>
  </si>
  <si>
    <t>028853036</t>
  </si>
  <si>
    <t>CONTRAMAL 100 MG COMPRESSE A RILASCIO PROLUNGATO</t>
  </si>
  <si>
    <t>028853087</t>
  </si>
  <si>
    <t>CONTRAMAL SR200 MG 10 CPR</t>
  </si>
  <si>
    <t>LISINA ACETILSALICILATO</t>
  </si>
  <si>
    <t>ACIDO ACETILSALICILICO</t>
  </si>
  <si>
    <t>ACIDO ACETILSALICILICO CPR solubili</t>
  </si>
  <si>
    <t>028853024</t>
  </si>
  <si>
    <t>CONTRAMAL GOCCE 10% 10 ML</t>
  </si>
  <si>
    <t>022620165</t>
  </si>
  <si>
    <t>FLECTADOL 500 MG/2,5 ML FIALE IM/IV</t>
  </si>
  <si>
    <t>026721100</t>
  </si>
  <si>
    <t>ASPIRINETTA cpr 100 mg</t>
  </si>
  <si>
    <t>030175020</t>
  </si>
  <si>
    <t>ACIDO ACETILSALICILICO 500MG/CPR</t>
  </si>
  <si>
    <t>PARACETAMOLO 10% GTT</t>
  </si>
  <si>
    <t>3000 mg</t>
  </si>
  <si>
    <t>023475130</t>
  </si>
  <si>
    <t>ACETAMOL*PI OS GTT 100 MG/ML</t>
  </si>
  <si>
    <t>PARACETAMOLO flac</t>
  </si>
  <si>
    <t>040381067</t>
  </si>
  <si>
    <t>PARACETAMOLO KABI 10MG/ML FL 100 ML</t>
  </si>
  <si>
    <t>PARACETAMOLO</t>
  </si>
  <si>
    <t>012745182</t>
  </si>
  <si>
    <t>TACHIPIRINA 1000MG CPR DIV 16 CPR</t>
  </si>
  <si>
    <t>012745117</t>
  </si>
  <si>
    <t xml:space="preserve">TACHIPIRINA BS 500 MG </t>
  </si>
  <si>
    <t>2400/2500 mg</t>
  </si>
  <si>
    <t>012745016</t>
  </si>
  <si>
    <t>TACHIPIRINA SCIROPPO 120ML  2400MG</t>
  </si>
  <si>
    <t>Sumatriptan</t>
  </si>
  <si>
    <t>012745079</t>
  </si>
  <si>
    <t>TACHIPIRINA SUPP 125 MG</t>
  </si>
  <si>
    <t>012745042</t>
  </si>
  <si>
    <t>TACHIPIRINA SUPP 250 MG</t>
  </si>
  <si>
    <t>012745055</t>
  </si>
  <si>
    <t>TACHIPIRINA SUPP 500 MG</t>
  </si>
  <si>
    <t>012745067</t>
  </si>
  <si>
    <t xml:space="preserve">TACHIPIRINA SUPP 1000 MG </t>
  </si>
  <si>
    <t>027975073</t>
  </si>
  <si>
    <t>IMIGRAN FDT 50 MG 4 cpr rivestite con film</t>
  </si>
  <si>
    <t>027975061/M</t>
  </si>
  <si>
    <t>IMIGRAN Scatola 2 siringhe con autoiniettore PENKIT 6 mg</t>
  </si>
  <si>
    <t>FENOBARBITAL</t>
  </si>
  <si>
    <t>FENITOINA SODICA</t>
  </si>
  <si>
    <t>004556027</t>
  </si>
  <si>
    <t>GARDENALE COMPRESSE 50 MG</t>
  </si>
  <si>
    <t>004556015</t>
  </si>
  <si>
    <t>GARDENALE COMPRESSE 100 MG</t>
  </si>
  <si>
    <t>002129017</t>
  </si>
  <si>
    <t>Dintoina - compresse rivestite - 100mg</t>
  </si>
  <si>
    <t>CLONAZEPAM</t>
  </si>
  <si>
    <t>Magnesio valproato</t>
  </si>
  <si>
    <t>SODIO VALPROATO</t>
  </si>
  <si>
    <t>SODIO VALPROATO + ACIDO VALPROICO  RIL MOD</t>
  </si>
  <si>
    <t>VIGABATRIN</t>
  </si>
  <si>
    <t>LAMOTRIGINA</t>
  </si>
  <si>
    <t>023159066</t>
  </si>
  <si>
    <t>RIVOTRIL CPR 2 MG</t>
  </si>
  <si>
    <t>023159039</t>
  </si>
  <si>
    <t>RIVOTRIL GTT 10 ML/2,5 MG/ML</t>
  </si>
  <si>
    <t>027107010</t>
  </si>
  <si>
    <t>DEPAMAG 40 CPR 200MG</t>
  </si>
  <si>
    <t>027107022</t>
  </si>
  <si>
    <t>DEPAMAG 40 CPR 500MG</t>
  </si>
  <si>
    <t>022483061</t>
  </si>
  <si>
    <t>DEPAKIN 400 MG/4 ML FLACONCINI</t>
  </si>
  <si>
    <t>022483162</t>
  </si>
  <si>
    <t>DEPAKIN 250 MG GRANULATO A RIL. MODIF. BUSTE</t>
  </si>
  <si>
    <t>027443047</t>
  </si>
  <si>
    <t>SABRIL BUSTINE DA 500 MG</t>
  </si>
  <si>
    <t>027807054</t>
  </si>
  <si>
    <t>LAMICTAL  28 cpr 25 mg Compresse Dispersibili</t>
  </si>
  <si>
    <t>027807080</t>
  </si>
  <si>
    <t>LAMICTAL 56 cpr 50 mg Compresse Disperdibili</t>
  </si>
  <si>
    <t>027807078</t>
  </si>
  <si>
    <t>LAMICTAL 56 cpr 100 mg  Compresse Dispersibili</t>
  </si>
  <si>
    <t>027807092</t>
  </si>
  <si>
    <t>LAMICTAL 56 cpr 200 mg Compresse Dispersibili</t>
  </si>
  <si>
    <t>LEVETIRACETAM</t>
  </si>
  <si>
    <t>040850036</t>
  </si>
  <si>
    <t>Levetiracetam Mylan  flac ev 100 mg 5 ml 10 fiale</t>
  </si>
  <si>
    <t>041606120</t>
  </si>
  <si>
    <t>LEVETIRACETAM ACCORD 500mg compresse rivestite con film</t>
  </si>
  <si>
    <t>041402013</t>
  </si>
  <si>
    <t>LEVETIRACETAM  Ratiopharm 100 mg/ml -sol.orale - flac.(vetro) - 300 ml 1 flac.+ 1 sir. per somm.ne orale da 10 ml</t>
  </si>
  <si>
    <t>PREGABALIN</t>
  </si>
  <si>
    <t>036476012/E</t>
  </si>
  <si>
    <t>LYRICA 25 mg x 14 cps</t>
  </si>
  <si>
    <t>036476176/E</t>
  </si>
  <si>
    <t>LYRICA 150 mg x 14 cps</t>
  </si>
  <si>
    <t>036476075/E</t>
  </si>
  <si>
    <t>LYRICA 50 mg x 21 cps</t>
  </si>
  <si>
    <t>036476149/E</t>
  </si>
  <si>
    <t>LYRICA 100 mg x 21 cps</t>
  </si>
  <si>
    <t>LEVODOPA+CARBIDOPA</t>
  </si>
  <si>
    <t>GEL OS</t>
  </si>
  <si>
    <t>20 mg/ml+5mg/ml</t>
  </si>
  <si>
    <t>036885010/M</t>
  </si>
  <si>
    <t>DUODOPA 20 mg/ml + 5mg/ml gel intestinale</t>
  </si>
  <si>
    <t>LEVODOPA+BENSERAZIDE</t>
  </si>
  <si>
    <t>200 mg+ 50 mg</t>
  </si>
  <si>
    <t>Bromocriptina</t>
  </si>
  <si>
    <t>Ropirinolo  RIL PROL</t>
  </si>
  <si>
    <t>039452038</t>
  </si>
  <si>
    <t>LEVODOPA / BENSERAZIDE TEVA ITALIA 50 compresse 200 mg/50 mg</t>
  </si>
  <si>
    <t>023781026</t>
  </si>
  <si>
    <t>PARLODEL 10MG</t>
  </si>
  <si>
    <t>032261190/M</t>
  </si>
  <si>
    <t>REQUIP Blister 28 cpr a rilascio prolungato 2 mg</t>
  </si>
  <si>
    <t>032261240/M</t>
  </si>
  <si>
    <t>REQUIP Blister 28 cpr a rilascio prolungato 4 mg</t>
  </si>
  <si>
    <t>CLORPROMAZINA CLORIDRATO</t>
  </si>
  <si>
    <t>010852022</t>
  </si>
  <si>
    <t>PROZIN CPR 25 mg</t>
  </si>
  <si>
    <t>PROMAZINA CLORIDRATO</t>
  </si>
  <si>
    <t>012611101</t>
  </si>
  <si>
    <t>TALOFEN 25 mg/ml soluz. iniettabile</t>
  </si>
  <si>
    <t>012611125</t>
  </si>
  <si>
    <t>TALOFEN GOCCE 4 g/100 ml gocce orali soluzione</t>
  </si>
  <si>
    <t>ALOPERIDOLO DECANOATO</t>
  </si>
  <si>
    <t>025333016</t>
  </si>
  <si>
    <t xml:space="preserve">HALDOL DECANOAS 50 MG/ML 3 FLE 1 ML </t>
  </si>
  <si>
    <t>025333028</t>
  </si>
  <si>
    <t xml:space="preserve">HALDOL DECANOAS 50 MG/ML 1 FLA 3 ML </t>
  </si>
  <si>
    <t>ALOPERIDOLO</t>
  </si>
  <si>
    <t>029826031</t>
  </si>
  <si>
    <t>ALOPERIDOLO 2MG/ML - FIALA  DI VETRO 1 ML</t>
  </si>
  <si>
    <t>025373010</t>
  </si>
  <si>
    <t xml:space="preserve">HALDOL 30 CPR 1 MG </t>
  </si>
  <si>
    <t>025373034</t>
  </si>
  <si>
    <t xml:space="preserve">HALDOL 30 CPR 5 MG </t>
  </si>
  <si>
    <t>016805057</t>
  </si>
  <si>
    <t>SERENASE CPR 10 mg</t>
  </si>
  <si>
    <t>ALOPERIDOLO 2 mg/ml</t>
  </si>
  <si>
    <t>prezzo e quantità in ml</t>
  </si>
  <si>
    <t>025373059</t>
  </si>
  <si>
    <t>HALDOL gocce orali 2 mg/ml</t>
  </si>
  <si>
    <t>ALOPERIDOLO 10 mg/ml</t>
  </si>
  <si>
    <t>025373061</t>
  </si>
  <si>
    <t>HALDOL gocce orali 10 mg/ml</t>
  </si>
  <si>
    <t>ZUCLOPENTIXOLO DECANOATO</t>
  </si>
  <si>
    <t>ZUCLOPENTIXOLO DICLORIDRATO</t>
  </si>
  <si>
    <t>Lundbeck Italia S.p.A.</t>
  </si>
  <si>
    <t>026890158</t>
  </si>
  <si>
    <t>Clopixol 200mg/ml, soluzione iniettabile a rilascio prolungato per uso intramuscolare 1 fiala da 1ml</t>
  </si>
  <si>
    <t>026890107</t>
  </si>
  <si>
    <t>Clopixol 10mg compresse rivestite con film, 30 compresse</t>
  </si>
  <si>
    <t>PIMOZIDE</t>
  </si>
  <si>
    <t>CLOZAPINA</t>
  </si>
  <si>
    <t>022907036</t>
  </si>
  <si>
    <t xml:space="preserve">ORAP 20 CPR 4 MG </t>
  </si>
  <si>
    <t>036638029</t>
  </si>
  <si>
    <t>CLOZAPINA HEXAL 28CPR 25MG</t>
  </si>
  <si>
    <t>OLANZAPINA  pamoato monoidrato</t>
  </si>
  <si>
    <t>210 mg</t>
  </si>
  <si>
    <t>405 mg</t>
  </si>
  <si>
    <t>OLANZAPINA</t>
  </si>
  <si>
    <t>036638221</t>
  </si>
  <si>
    <t>CLOZAPINA HEXAL 28CPR 100MG</t>
  </si>
  <si>
    <t>039231016/E</t>
  </si>
  <si>
    <t>ZYPADHERA IM 210 MG. + 3 ML.</t>
  </si>
  <si>
    <t>039231028/E</t>
  </si>
  <si>
    <t>ZYPADHERA IM  300 MG. + 3 ML.</t>
  </si>
  <si>
    <t>039231030/E</t>
  </si>
  <si>
    <t>ZYPADHERA IM 405 MG. + 3 ML.</t>
  </si>
  <si>
    <t>033638204/E</t>
  </si>
  <si>
    <t>ZYPREXA IM 1 FL. 10 MG.</t>
  </si>
  <si>
    <t>QUETIAPINA FUMARATO  RIL PROL</t>
  </si>
  <si>
    <t>032944136</t>
  </si>
  <si>
    <t xml:space="preserve">Seroquel   200 mg compresse a rilascio prolungato 60 compresse rilascio prolungato </t>
  </si>
  <si>
    <t>032944148</t>
  </si>
  <si>
    <t>Seroquel 300 mg compresse a rilascio prolungato 60 compresse rilascio prolungato</t>
  </si>
  <si>
    <t>032944124</t>
  </si>
  <si>
    <t xml:space="preserve">Seroquel   50 mg compresse a rilascio prolungato 60 compresse rilascio prolungato </t>
  </si>
  <si>
    <t>032944151</t>
  </si>
  <si>
    <t>Seroquel   400 mg compresse a rilascio prolungato 60 compresse rilascio prolungato</t>
  </si>
  <si>
    <t>032944163</t>
  </si>
  <si>
    <t>Seroquel   150 mg compresse a rilascio prolungato 60 compresse rilascio prolungato</t>
  </si>
  <si>
    <t>Sulpiride</t>
  </si>
  <si>
    <t>022575029</t>
  </si>
  <si>
    <t>CHAMPIONYL 100 MG/2 ML FIALE IM</t>
  </si>
  <si>
    <t>AMISULPRIDE</t>
  </si>
  <si>
    <t>027491012</t>
  </si>
  <si>
    <t>DENIBAN 50 MG COMPRESSE</t>
  </si>
  <si>
    <t>LITIO CARBONATO</t>
  </si>
  <si>
    <t>024597015</t>
  </si>
  <si>
    <t>CARBOLITHIUM (Litio Carbonato) 50 cps 150 mg</t>
  </si>
  <si>
    <t>030226017/G</t>
  </si>
  <si>
    <t>LITIO CARBONATO 300MG/CPR</t>
  </si>
  <si>
    <t>RISPERIDONE</t>
  </si>
  <si>
    <t>028752172</t>
  </si>
  <si>
    <t xml:space="preserve">RISPERDAL 25 MG/2 ML RP </t>
  </si>
  <si>
    <t>028752184</t>
  </si>
  <si>
    <t xml:space="preserve">RISPERDAL 37,5 MG/2 ML RP </t>
  </si>
  <si>
    <t xml:space="preserve">028752196 </t>
  </si>
  <si>
    <t xml:space="preserve">RISPERDAL 50 MG/2 ML RP </t>
  </si>
  <si>
    <t>037875073</t>
  </si>
  <si>
    <t>Risperidone Actavis 1mg compresse rivestite con film</t>
  </si>
  <si>
    <t>037875186</t>
  </si>
  <si>
    <t>Risperidone Actavis 2mg compresse rivestite con film</t>
  </si>
  <si>
    <t>037875299</t>
  </si>
  <si>
    <t>Risperidone Actavis 3mg compresse rivestite con film</t>
  </si>
  <si>
    <t>037875402</t>
  </si>
  <si>
    <t>Risperidone Actavis 4mg compresse rivestite con film</t>
  </si>
  <si>
    <t>PALIPERIDONE</t>
  </si>
  <si>
    <t>9 mg</t>
  </si>
  <si>
    <t>Delorazepam</t>
  </si>
  <si>
    <t>038024016</t>
  </si>
  <si>
    <t xml:space="preserve">INVEGA 3 MG 28 CPR </t>
  </si>
  <si>
    <t>038024067</t>
  </si>
  <si>
    <t xml:space="preserve">INVEGA 6 MG 28 CPR </t>
  </si>
  <si>
    <t>038024117</t>
  </si>
  <si>
    <t xml:space="preserve">INVEGA 9 MG 28 CPR </t>
  </si>
  <si>
    <t>023593080</t>
  </si>
  <si>
    <t>EN FIALE 0,5mg/1ml  FIALE  soluzione iniettabile</t>
  </si>
  <si>
    <t>023593092</t>
  </si>
  <si>
    <t>EN FIALE 2 mg/1ml  FIALE  soluzione iniettabile</t>
  </si>
  <si>
    <t>023593104</t>
  </si>
  <si>
    <t>EN FIALE  5mg/1ml  FIALE  soluzione iniettabile</t>
  </si>
  <si>
    <t>035998020</t>
  </si>
  <si>
    <t>DELORAZEPAM RATIOPHARM ITALIA  20 cpr 1 mg</t>
  </si>
  <si>
    <t>035998032</t>
  </si>
  <si>
    <t>DELORAZEPAM RATIOPHARM ITALIA  20 cpr 2 mg</t>
  </si>
  <si>
    <t>035998044</t>
  </si>
  <si>
    <t>DELORAZEPAM RATIOPHARM ITALIA gocce 20 ml 1 mg/ml</t>
  </si>
  <si>
    <t>DIAZEPAM</t>
  </si>
  <si>
    <t>030153023</t>
  </si>
  <si>
    <t>DIAZEPAM fiala 10 mg 2 ml IM/EV</t>
  </si>
  <si>
    <t>DIAZEPAM 5 mg/ml</t>
  </si>
  <si>
    <t>prezzo e quantità a ml</t>
  </si>
  <si>
    <t>020445021</t>
  </si>
  <si>
    <t>TRANQUIRIT FLACONE 20ML (5MG/ML)</t>
  </si>
  <si>
    <t>LORAZEPAM</t>
  </si>
  <si>
    <t>22531139</t>
  </si>
  <si>
    <t>TAVOR 4mg/ml iniettabile</t>
  </si>
  <si>
    <t>22531053</t>
  </si>
  <si>
    <t>TAVOR 1,0 mg CPR</t>
  </si>
  <si>
    <t>22531077</t>
  </si>
  <si>
    <t>TAVOR 2,5 mg CPR</t>
  </si>
  <si>
    <t>023001074</t>
  </si>
  <si>
    <t>LORANS 2mg/ml gocce orali 10ML</t>
  </si>
  <si>
    <t>CLOBAZAM</t>
  </si>
  <si>
    <t>ALPRAZOLAM</t>
  </si>
  <si>
    <t>023451014</t>
  </si>
  <si>
    <t>FRISIUM CAPSULE 10 MG</t>
  </si>
  <si>
    <t>25980057</t>
  </si>
  <si>
    <t>XANAX 0.25 MG 20 CPR DIV.</t>
  </si>
  <si>
    <t>25980069</t>
  </si>
  <si>
    <t>XANAX 0.50 MG 20 CPR DIV.</t>
  </si>
  <si>
    <t>25980071</t>
  </si>
  <si>
    <t>XANAX 1 MG 20 CPR DIV.</t>
  </si>
  <si>
    <t>ETIZOLAM</t>
  </si>
  <si>
    <t>025980083</t>
  </si>
  <si>
    <t>XANAX GOCCE 0,75 MG/20 ML FLACONE</t>
  </si>
  <si>
    <t>025640069</t>
  </si>
  <si>
    <t>DEPAS GOCCE 0,5 mg/1ml gocce orali soluzione</t>
  </si>
  <si>
    <t>FLURAZEPAM MONOCLORIDRATO</t>
  </si>
  <si>
    <t>022926012</t>
  </si>
  <si>
    <t>VALDORM 15 mg, capsule</t>
  </si>
  <si>
    <t>ESTAZOLAM</t>
  </si>
  <si>
    <t>TRIAZOLAM</t>
  </si>
  <si>
    <t>025053036</t>
  </si>
  <si>
    <t>ESILGAN 2 MG CPR</t>
  </si>
  <si>
    <t>24713063</t>
  </si>
  <si>
    <t>HALCION blister 20 cpr 0,125 mg</t>
  </si>
  <si>
    <t>24713075</t>
  </si>
  <si>
    <t>HALCION blister 20 cpr   0,25 mg</t>
  </si>
  <si>
    <t>LORMETAZEPAM</t>
  </si>
  <si>
    <t>023382017</t>
  </si>
  <si>
    <t>MINIAS cpr 1 mg</t>
  </si>
  <si>
    <t>023382031</t>
  </si>
  <si>
    <t>MINIAS cpr 2 mg</t>
  </si>
  <si>
    <t>023382029</t>
  </si>
  <si>
    <t>MINIAS flacone 0,25%/20 ml</t>
  </si>
  <si>
    <t>MIDAZOLAM CLORIDRATO</t>
  </si>
  <si>
    <t>039235027</t>
  </si>
  <si>
    <t>MIDAZOLAM ACCORD HEALTHCARE 5mg sol.iniettabile o per infusione</t>
  </si>
  <si>
    <t>039235039</t>
  </si>
  <si>
    <t>MIDAZOLAM ACCORD HEALTHCARE 15mg sol.iniettabile o per infusione</t>
  </si>
  <si>
    <t>ZOPICLONE</t>
  </si>
  <si>
    <t>CLOMIPRAMINA CLORIDRATO</t>
  </si>
  <si>
    <t>028299016</t>
  </si>
  <si>
    <t>IMOVANE COMPRESSE 7,5 MG</t>
  </si>
  <si>
    <t>021643034</t>
  </si>
  <si>
    <t>ANAFRANIL 5FIALE 25MG/2ML SOLUZ. INIETT.</t>
  </si>
  <si>
    <t>021643022</t>
  </si>
  <si>
    <t>ANAFRANIL 50 CPR 10MG</t>
  </si>
  <si>
    <t>021643010</t>
  </si>
  <si>
    <t>ANAFRANIL 20 CPR 25MG</t>
  </si>
  <si>
    <t>021643046</t>
  </si>
  <si>
    <t>ANAFRANIL 20 CPR 75MG</t>
  </si>
  <si>
    <t>FLUOXETINA CLORIDRATO</t>
  </si>
  <si>
    <t>034917043</t>
  </si>
  <si>
    <t>fluoxetina fidia 28 cpr solubili 20 mg</t>
  </si>
  <si>
    <t>CITALOPRAM CLORIDRATO</t>
  </si>
  <si>
    <t>028681043</t>
  </si>
  <si>
    <t>Elopram 40mg/ml - fiale - 40mg 1ml</t>
  </si>
  <si>
    <t>CITALOPRAM BROMIDRATO</t>
  </si>
  <si>
    <t>035892025</t>
  </si>
  <si>
    <t>CITALOPRAM ratiopharm® 28 cpr riv. 20 mg</t>
  </si>
  <si>
    <t>SERTRALINA CLORIDRATO</t>
  </si>
  <si>
    <t>27753108</t>
  </si>
  <si>
    <t>ZOLOFT - 30 CPR DIV X 50 MG</t>
  </si>
  <si>
    <t>27753110</t>
  </si>
  <si>
    <t>ZOLOFT - 30 CPR DIV X 100 MG</t>
  </si>
  <si>
    <t>FLUVOXAMINA MALEATO</t>
  </si>
  <si>
    <t>027045044</t>
  </si>
  <si>
    <t xml:space="preserve">FEVARIN 100 mg compresse rivestite </t>
  </si>
  <si>
    <t>ESCITALOPRAM OSSALATO</t>
  </si>
  <si>
    <t>035767250/M</t>
  </si>
  <si>
    <t>Cipralex 10mg 28 compresse</t>
  </si>
  <si>
    <t>035768377/M</t>
  </si>
  <si>
    <t>Entact 20mg - compresse rivestite - 20mg</t>
  </si>
  <si>
    <t>MIRTAZAPINA</t>
  </si>
  <si>
    <t>029444181</t>
  </si>
  <si>
    <t>REMERON COMPRESSE DA 30 MG</t>
  </si>
  <si>
    <t>VENLAFAXINA CLORIDRATO</t>
  </si>
  <si>
    <t>28831129</t>
  </si>
  <si>
    <t>EFEXOR 37,5 mg 28 cps</t>
  </si>
  <si>
    <t>28831055</t>
  </si>
  <si>
    <t>EFEXOR 75 mg 14 cps</t>
  </si>
  <si>
    <t>GALANTAMINA BROMIDRATO RIL PROL</t>
  </si>
  <si>
    <t>24 mg</t>
  </si>
  <si>
    <t>GALANTAMINA BROMIDRATO</t>
  </si>
  <si>
    <t>NEOSTIGMINA METILSOLFATO</t>
  </si>
  <si>
    <t>034752131</t>
  </si>
  <si>
    <t>REMINYL 28 CAPSULE 16 MG A RIL.PROL</t>
  </si>
  <si>
    <t>034752170</t>
  </si>
  <si>
    <t>REMINYL 28 CAPSULE  24 MG A RIL.PROL</t>
  </si>
  <si>
    <t>034752117</t>
  </si>
  <si>
    <t>REMINYL 28 CAPSULE  8 MG A RIL.PROL</t>
  </si>
  <si>
    <t>034752081</t>
  </si>
  <si>
    <t xml:space="preserve">REMINYL 56 CPR  4 MG </t>
  </si>
  <si>
    <t>034752030</t>
  </si>
  <si>
    <t>REMINYL 56 CPR  8 MG</t>
  </si>
  <si>
    <t>034752042</t>
  </si>
  <si>
    <t>REMINYL 56 CPR 12 MG</t>
  </si>
  <si>
    <t>006141016</t>
  </si>
  <si>
    <t>INTRASTIGMINA FIALE 0,5 mg</t>
  </si>
  <si>
    <t>PRIRIDOSTIGMINA BROMURO</t>
  </si>
  <si>
    <t>009286016</t>
  </si>
  <si>
    <t>MESTINON 60MG</t>
  </si>
  <si>
    <t>Sodio oxibato 10 ml</t>
  </si>
  <si>
    <t>17,50%</t>
  </si>
  <si>
    <t>LABORATORIO FARMACEUTICO CT SRL</t>
  </si>
  <si>
    <t>.027751078</t>
  </si>
  <si>
    <t>ALCOVER os sol 10ml 12 flaconi</t>
  </si>
  <si>
    <t>DISULFIRAM</t>
  </si>
  <si>
    <t>OS SOLIDO/ solub</t>
  </si>
  <si>
    <t>BETAISTINA DICLORIDRATO</t>
  </si>
  <si>
    <t>004308019</t>
  </si>
  <si>
    <t>ANTABUSE dispergettes</t>
  </si>
  <si>
    <t>022628046</t>
  </si>
  <si>
    <t>MICROSER GOCCE CON DOSATORE 30 ML</t>
  </si>
  <si>
    <t>027232014</t>
  </si>
  <si>
    <t xml:space="preserve">VERTISERC 8 mg compresse </t>
  </si>
  <si>
    <t>027232026</t>
  </si>
  <si>
    <t>VERTISERC 16 mg compresse</t>
  </si>
  <si>
    <t>FLUNARIZINA DICLORIDRATO</t>
  </si>
  <si>
    <t>024414068</t>
  </si>
  <si>
    <t>FLUGERAL capsula 10 mg</t>
  </si>
  <si>
    <t>020689028</t>
  </si>
  <si>
    <t>VAGILEN mg 250 cps da 250 mg</t>
  </si>
  <si>
    <t>IDROSSICLOROCHINA SOLFATO</t>
  </si>
  <si>
    <t>MEFLOCHINA CLORIDRATO</t>
  </si>
  <si>
    <t>013967056</t>
  </si>
  <si>
    <t>PLAQUENIL 200 MG COMPRESSE RIVESTITE</t>
  </si>
  <si>
    <t>027250024</t>
  </si>
  <si>
    <t>LARIAM CPR 250 MG</t>
  </si>
  <si>
    <t>PENTAMIDINA ISETIONATO</t>
  </si>
  <si>
    <t>027625019</t>
  </si>
  <si>
    <t>PENTACARINAT FLACONE 300 MG</t>
  </si>
  <si>
    <t>Albendazolo</t>
  </si>
  <si>
    <t>pomata antiscabbia a base di permetrina crema</t>
  </si>
  <si>
    <t>50/60 g</t>
  </si>
  <si>
    <t>027096041</t>
  </si>
  <si>
    <t>ZENTEL Blister 3 Compresse RC 400 mg</t>
  </si>
  <si>
    <t>036289039</t>
  </si>
  <si>
    <t>SCABIANIL crema 5%</t>
  </si>
  <si>
    <t>SALBUTAMOLO SOLFATO 100 mcg dose</t>
  </si>
  <si>
    <t>039221015</t>
  </si>
  <si>
    <t>SALBUTAMOLO SANDOZ 100MCG 200D</t>
  </si>
  <si>
    <t>SALMETEROLO XINAFOATO 25 mgc dose</t>
  </si>
  <si>
    <t>FORMOTEROLO FUMARATO  4,5 mcg/dose</t>
  </si>
  <si>
    <t>0,27 mg</t>
  </si>
  <si>
    <t>FORMOTEROLO FUMARATO 12 mcg/dose</t>
  </si>
  <si>
    <t>1,2 mg</t>
  </si>
  <si>
    <t>027890110</t>
  </si>
  <si>
    <t>SEREVENT Sospensione pressurizzata da 120 erogazioni 25 mcg</t>
  </si>
  <si>
    <t>033312012/M</t>
  </si>
  <si>
    <t>Oxis Turbohaler 4.5 60 Dosi da 4.5 mcg/dose</t>
  </si>
  <si>
    <t>035791058</t>
  </si>
  <si>
    <t>ATIMOS 12 MCG SOLUZ. PRESS. PER INALAZ.</t>
  </si>
  <si>
    <t>SALBUTAMOLO + IPATROPIO  15ML</t>
  </si>
  <si>
    <t>0,375% + 0,075%</t>
  </si>
  <si>
    <t>SALBUTAMOLO + IPATROPIO  0,5ML</t>
  </si>
  <si>
    <t>0,375 + 1,875</t>
  </si>
  <si>
    <t>SALBUTAMOLO+IPRATROPIO BROMURO aerosol dosato 200 inal</t>
  </si>
  <si>
    <t>15 mg + 3 mg/flacone</t>
  </si>
  <si>
    <t>Beclometasone + Salbutamolo  sosp.</t>
  </si>
  <si>
    <t>024154066</t>
  </si>
  <si>
    <t>BREVA mg 375 + mg 75/100 ml, sol. da neb. o sol. orale</t>
  </si>
  <si>
    <t>036737029</t>
  </si>
  <si>
    <t>NAOS flacone monodose da 0,5 ml</t>
  </si>
  <si>
    <t>024154054</t>
  </si>
  <si>
    <t>BREVA, aerosol dosato</t>
  </si>
  <si>
    <t>023440050</t>
  </si>
  <si>
    <t>CLENIL COMP. per AEROSOL 0,8 MG+1,6 MG 10 CONTEN. MON 2 ML</t>
  </si>
  <si>
    <t>SALMETEROLO XINAFOATO + FLUTICASONE PROPIONATO 50 + 250 mcg</t>
  </si>
  <si>
    <t>034371056/M</t>
  </si>
  <si>
    <t>SERETIDE DISKUS 50/250 inalatore multidose Diskus 60 dosi</t>
  </si>
  <si>
    <t>SALMETEROLO XINAFOATO + FLUTICASONE PROPIONATO 50 + 500 mcg</t>
  </si>
  <si>
    <t>034371068/M</t>
  </si>
  <si>
    <t>SERETIDE DISKUS 50/500 inalatore multidose Diskus 60 dosi</t>
  </si>
  <si>
    <t>Beclometasone diproprionato + formoterolo fumarato diidrato 100 + 6mcg</t>
  </si>
  <si>
    <t>0,72 mg</t>
  </si>
  <si>
    <t>BUDESONIDE + FORMOTEROLO FUMARATO 160+4,5 mcg</t>
  </si>
  <si>
    <t>0,54 mg</t>
  </si>
  <si>
    <t>BUDESONIDE + FORMOTEROLO FUMARATO 320+9 mcg</t>
  </si>
  <si>
    <t>037789017</t>
  </si>
  <si>
    <t>FOSTER  100/6MCG 120  INAL.SOLUZ.PRESS.</t>
  </si>
  <si>
    <t>035194063/M</t>
  </si>
  <si>
    <t>Symbicort Turbohaler 120 dosi da 160/4,5 mcg</t>
  </si>
  <si>
    <t>035194214/M</t>
  </si>
  <si>
    <t>Symbicort Turbohaler 60 dosi da 320/9 mcg</t>
  </si>
  <si>
    <t>BECLOMETASONE DIPROPIONATO</t>
  </si>
  <si>
    <t>AEROSOL 200 dosi</t>
  </si>
  <si>
    <t>250 mcg/dose spray</t>
  </si>
  <si>
    <t>023103068</t>
  </si>
  <si>
    <t>CLENIL 250 MCG SOLUZ. PRESSUR.</t>
  </si>
  <si>
    <t>FLUNISOLIDE NEBULIZZATORE 0,1%</t>
  </si>
  <si>
    <t>026886059</t>
  </si>
  <si>
    <t>LUNIBRON 30 mg/30 ml, soluzione da nebulizzare, flacone 30 ml</t>
  </si>
  <si>
    <t>FLUTICASONE PROPIONATO 50 mcg</t>
  </si>
  <si>
    <t>SOSP PER INALAZIONE</t>
  </si>
  <si>
    <t>028667020</t>
  </si>
  <si>
    <t>FLIXOTIDE 50  Flacone sospensione 120 erogazioni 50 mcg</t>
  </si>
  <si>
    <t>FLUTICASONE PROPIONATO 125 mcg</t>
  </si>
  <si>
    <t>FLUTICASONE PROPIONATO 250 mcg</t>
  </si>
  <si>
    <t>028667095</t>
  </si>
  <si>
    <t>FLIXOTIDE 125 Flacone sospensione 120 erogazioni 125 mcg</t>
  </si>
  <si>
    <t>028675181</t>
  </si>
  <si>
    <t>FLUSPIRAL AEROSOL 250 MCG</t>
  </si>
  <si>
    <t>IPRATROPIO BROMURO</t>
  </si>
  <si>
    <t>OXITROPIO BROMURO</t>
  </si>
  <si>
    <t>TIOTROPIO BROMURO</t>
  </si>
  <si>
    <t>18 mcg</t>
  </si>
  <si>
    <t>SALBUTAMOLO SOLFATO</t>
  </si>
  <si>
    <t>48 mg</t>
  </si>
  <si>
    <t>024153052</t>
  </si>
  <si>
    <t>ATEM 0,025% SOLUZ 10 MON 2 ML</t>
  </si>
  <si>
    <t>027439037</t>
  </si>
  <si>
    <t xml:space="preserve">OXIVENT 1,5MG/ML 20 ML SN CO       </t>
  </si>
  <si>
    <t>035668058</t>
  </si>
  <si>
    <t xml:space="preserve">SPIRIVA INHCA/18MCG 30CPS+I.CO     </t>
  </si>
  <si>
    <t>022984102</t>
  </si>
  <si>
    <t>VENTOLIN 2MG/10ML Sciroppo ml 200</t>
  </si>
  <si>
    <t>TEOFILLINA ANIDRA RIL PROL</t>
  </si>
  <si>
    <t>027435155</t>
  </si>
  <si>
    <t>RESPICUR*300MG 30 CPS RP</t>
  </si>
  <si>
    <t>027435078</t>
  </si>
  <si>
    <t>RESPICUR*400MG 30 CPS RP</t>
  </si>
  <si>
    <t>AMINOFILLINA</t>
  </si>
  <si>
    <t>002021032</t>
  </si>
  <si>
    <t>Tefamin - fiala ev - 10ml 240mg</t>
  </si>
  <si>
    <t>002021044</t>
  </si>
  <si>
    <t>Tefamin 200mg -compresse rivestite-200mg</t>
  </si>
  <si>
    <t>ACETILCISTEINA</t>
  </si>
  <si>
    <t>032819070</t>
  </si>
  <si>
    <t>ACETILCISTEINA HEXAL 10FF 300MG</t>
  </si>
  <si>
    <t>040932016</t>
  </si>
  <si>
    <t>SOLMUCOL mucolitico 100 mg cpr</t>
  </si>
  <si>
    <t>034256026</t>
  </si>
  <si>
    <t>ACETILCISTEINA   ratiopharm®   30 cpr eff. 600 mg</t>
  </si>
  <si>
    <t>BROMEXINA CLORIDRATO</t>
  </si>
  <si>
    <t>021004039</t>
  </si>
  <si>
    <t xml:space="preserve">BISOLVON 5 FLE CO                  </t>
  </si>
  <si>
    <t>BROMEXINA CLORIDRATO 2 mg/ml</t>
  </si>
  <si>
    <t>Carbocisteina sale di lisina</t>
  </si>
  <si>
    <t>2700 mg</t>
  </si>
  <si>
    <t>039733011</t>
  </si>
  <si>
    <t>Bromexina Mylan Generics 4mg/5 ml sciroppo flac 250 ml</t>
  </si>
  <si>
    <t>023834056</t>
  </si>
  <si>
    <t>FLUIFORT 2,7 gran 30 Stick Pack granulare in bustine - 30 bustine - 2,7 g</t>
  </si>
  <si>
    <t>AMBROXOLO CLORIDRATO 40 ml</t>
  </si>
  <si>
    <t>0,75%</t>
  </si>
  <si>
    <t>024596049</t>
  </si>
  <si>
    <t>FLUIBRON INAL. FLAC. 40 ML</t>
  </si>
  <si>
    <t>OXATOMIDE</t>
  </si>
  <si>
    <t>025293010</t>
  </si>
  <si>
    <t>TINSET 30 CPR 30 MG</t>
  </si>
  <si>
    <t>025293034</t>
  </si>
  <si>
    <t>TINSET SOSP.OR.30 ML</t>
  </si>
  <si>
    <t>CETIRIZINA DICLORIDRATO</t>
  </si>
  <si>
    <t>037736016</t>
  </si>
  <si>
    <t>CERCHIO compresse da 10 mg</t>
  </si>
  <si>
    <t>LORATADINA</t>
  </si>
  <si>
    <t>037552054</t>
  </si>
  <si>
    <t>LORATADINA TEVA 20 cpr 10 mg</t>
  </si>
  <si>
    <t>KETOTIFENE FUMARATO ACIDO SOSP OS</t>
  </si>
  <si>
    <t>Ambroxolo cloridrato</t>
  </si>
  <si>
    <t>024574030</t>
  </si>
  <si>
    <t>ZADITEN SCIR. 1FLAC 0,2MG</t>
  </si>
  <si>
    <t>026751026</t>
  </si>
  <si>
    <t xml:space="preserve">SURFACTAL 1F 50ML CO               </t>
  </si>
  <si>
    <t>OFTA LIQUIDO</t>
  </si>
  <si>
    <t>Bausch &amp; Lomb IOM S.p.A.</t>
  </si>
  <si>
    <t>035852019</t>
  </si>
  <si>
    <t>TOBRABACT 0,3% COLLIRIO 5ML</t>
  </si>
  <si>
    <t>TETRACICLINA+SULFAMETILTIAZOLO</t>
  </si>
  <si>
    <t>OFTA SOLIDO</t>
  </si>
  <si>
    <t>6,5 g</t>
  </si>
  <si>
    <t>OFLOXACINA</t>
  </si>
  <si>
    <t>10,5 mg</t>
  </si>
  <si>
    <t>S.I.F.I. SOCIETA' INDUSTRIA FARMACEUTICA ITALIANA SPA</t>
  </si>
  <si>
    <t>ALLERGAN Spa</t>
  </si>
  <si>
    <t>002177018</t>
  </si>
  <si>
    <t>PENSULVIT POMATA 6,5 GR. 1%+5%</t>
  </si>
  <si>
    <t>027234032</t>
  </si>
  <si>
    <t>EXOCIN 0,3% Collirio Sol.10 ml</t>
  </si>
  <si>
    <t>027234020</t>
  </si>
  <si>
    <t>EXOCIN 0,3% Pomata Oft. 3,5 g.</t>
  </si>
  <si>
    <t>Levofloxacina 5 mg/ml MONODOSE</t>
  </si>
  <si>
    <t>035728031</t>
  </si>
  <si>
    <t>OFTAQUIX 0,5% COLLIRIO 20 unità monodose 0,5ml</t>
  </si>
  <si>
    <t>impianto intravitreale</t>
  </si>
  <si>
    <t>700 mcg</t>
  </si>
  <si>
    <t>Fluorometolone</t>
  </si>
  <si>
    <t>Fluorometolone MONODOSE</t>
  </si>
  <si>
    <t>040138012/E</t>
  </si>
  <si>
    <t>OZURDEX Imp. Intravitreale 0,7 mg.</t>
  </si>
  <si>
    <t>018805046</t>
  </si>
  <si>
    <t>ETACORTILEN GEL MONODOSE 20 MON. DA 0,4 ML - 1,5 mg</t>
  </si>
  <si>
    <t>023503028</t>
  </si>
  <si>
    <t>FLUATON 0,1% COLLIRIO 5ML</t>
  </si>
  <si>
    <t>023503030</t>
  </si>
  <si>
    <t>FLUATON 0,1% COLLIRIO 20 unità monodose 0,4ml</t>
  </si>
  <si>
    <t>DESAMETASONE + TETRIZOLINA</t>
  </si>
  <si>
    <t>3 ml</t>
  </si>
  <si>
    <t>Visufarma Spa</t>
  </si>
  <si>
    <t>016458010</t>
  </si>
  <si>
    <t>Visumetazone Decongestionante collirio 3 ml</t>
  </si>
  <si>
    <t>INDOMETACINA MULTIDOSE</t>
  </si>
  <si>
    <t>0,10%</t>
  </si>
  <si>
    <t>INDOMETACINA MONODOSE</t>
  </si>
  <si>
    <t>DICLOFENAC SODICO</t>
  </si>
  <si>
    <t>NETILMICINA+DESAMETASONE 03%+0,1%</t>
  </si>
  <si>
    <t>5 ml</t>
  </si>
  <si>
    <t>0,3 ml</t>
  </si>
  <si>
    <t>Desametasone+cloramfenicolo MONODOSE</t>
  </si>
  <si>
    <t>0,2%+0,5%</t>
  </si>
  <si>
    <t>028718029</t>
  </si>
  <si>
    <t>INDOCOLLIRIO 0,1% COLLIRIO 5ML</t>
  </si>
  <si>
    <t>028718031</t>
  </si>
  <si>
    <t>INDOCOLLIRIO 0,1% COLLIRIO 20 unità monodose</t>
  </si>
  <si>
    <t>028495012</t>
  </si>
  <si>
    <t>DICLOCULAR COLLIRIO 5ML</t>
  </si>
  <si>
    <t>036452011</t>
  </si>
  <si>
    <t>NETILDEX MULTIDOSE 5 ML. 0,1%+0,3%</t>
  </si>
  <si>
    <t>036452035</t>
  </si>
  <si>
    <t>NETILDEX MONODOSE  CONF. DA 20 MON.. DA 0,3 ML. 0,1%+0,3%</t>
  </si>
  <si>
    <t>018155061</t>
  </si>
  <si>
    <t>CLORADEX 0,2%+0,5% COLLIRIO 20 unità monodose 0,4ml</t>
  </si>
  <si>
    <t>TOBRAMICINA + DESAMETASONE</t>
  </si>
  <si>
    <t>CLORAMFENICOLO+IDROCORTISONE</t>
  </si>
  <si>
    <t>Alcon Italia S.p.A.</t>
  </si>
  <si>
    <t>040276014</t>
  </si>
  <si>
    <t>TOBRAMICINA + DESAMETASONE BAUSCH &amp; LOMB*3MG/ML+1MG/ML</t>
  </si>
  <si>
    <t>027457023</t>
  </si>
  <si>
    <t>TOBRADEX unguento 3.5 g - tobramicina 0.3% - desametasone 0.1%</t>
  </si>
  <si>
    <t>010495048</t>
  </si>
  <si>
    <t>CORTISON CHEMICETINA 0,5%+1% unguento oftalmico 4,5 g</t>
  </si>
  <si>
    <t>Dorzolamide cloridrato</t>
  </si>
  <si>
    <t>031848017</t>
  </si>
  <si>
    <t>TRUSOPT FLACONE SOL OFT AL 2%</t>
  </si>
  <si>
    <t>Dorzolamide cloridrato + timololo maleato</t>
  </si>
  <si>
    <t>2%+0,5%</t>
  </si>
  <si>
    <t>034242014</t>
  </si>
  <si>
    <t>COSOPT FLACONE SOL OFT  AL 2% + 0,5%</t>
  </si>
  <si>
    <t>LATANOPROST</t>
  </si>
  <si>
    <t>041001013</t>
  </si>
  <si>
    <t>LATANOPROST SANDOZ COLLIRIO 2,5ML</t>
  </si>
  <si>
    <t>Dapiprazolo cloridrato</t>
  </si>
  <si>
    <t>026065019</t>
  </si>
  <si>
    <t>GLAMIDOLO COLLIRIO 0,5% 5ML</t>
  </si>
  <si>
    <t>ATROPINA SOLFATO 1%</t>
  </si>
  <si>
    <t>CICLOPENTOLATO CLORIDRATO</t>
  </si>
  <si>
    <t>TROPICAMIDE  1%</t>
  </si>
  <si>
    <t>TROPICAMIDE 0,5%</t>
  </si>
  <si>
    <t>flac</t>
  </si>
  <si>
    <t>TROPICAMIDE + FENILEFRINA</t>
  </si>
  <si>
    <t>000307052</t>
  </si>
  <si>
    <t>ATROPINA LUX 1% Collirio 10 ml</t>
  </si>
  <si>
    <t>019163017</t>
  </si>
  <si>
    <t>CICLOLUX 1% Collirio 3 ml</t>
  </si>
  <si>
    <t>018002030</t>
  </si>
  <si>
    <t>Visumidriatic 1% collirio 10 ml</t>
  </si>
  <si>
    <t>018002016</t>
  </si>
  <si>
    <t>Visumidriatic 0,5% collirio 10 ml</t>
  </si>
  <si>
    <t>020698015</t>
  </si>
  <si>
    <t>Visumidriatic Fenilefrina collirio 10 ml</t>
  </si>
  <si>
    <t>Clobetasone butirrato +  tetrizolina</t>
  </si>
  <si>
    <t>OLOPATADINA CLORIDRATO</t>
  </si>
  <si>
    <t>026592028</t>
  </si>
  <si>
    <t>Visucloben Decongestionante collirio 10 ml</t>
  </si>
  <si>
    <t>035723016/E</t>
  </si>
  <si>
    <t>OPATANOL Coll. 5 ml. - Olopatadina 0,1%</t>
  </si>
  <si>
    <t>Pegaptanib sodico</t>
  </si>
  <si>
    <t>1,65 mg</t>
  </si>
  <si>
    <t>5ML 500000UI/100ML</t>
  </si>
  <si>
    <t>CARBOMER 2 mg/g GEL</t>
  </si>
  <si>
    <t>CARBOMER 0,25% 10 g GEL</t>
  </si>
  <si>
    <t>037017023/E</t>
  </si>
  <si>
    <t>MACUGEN 0,3mg 1 sir</t>
  </si>
  <si>
    <t>015536028</t>
  </si>
  <si>
    <t>DISEBRIN 5% COLLIRIO 3 ML</t>
  </si>
  <si>
    <t>939146320</t>
  </si>
  <si>
    <t>RECUGEL 5% + 2% GEL 10G</t>
  </si>
  <si>
    <t>AC.IALURONICO SALE SODICO  0,4 %</t>
  </si>
  <si>
    <t>0,20 ml</t>
  </si>
  <si>
    <t>029544018</t>
  </si>
  <si>
    <t>IALUREX 0,4% COLLIRIO 30 unità monodose 0,2ml</t>
  </si>
  <si>
    <t>Glucosio (destrosio) monoidrato</t>
  </si>
  <si>
    <t>35%</t>
  </si>
  <si>
    <t>TOBRAMICINA OTO</t>
  </si>
  <si>
    <t>0,30%</t>
  </si>
  <si>
    <t>029636014</t>
  </si>
  <si>
    <t>GLUCOSIO  IOM 35% GEL OFT 5G</t>
  </si>
  <si>
    <t>025860053</t>
  </si>
  <si>
    <t>TOBRAL gocce auricolari  -  Tobramicina 0.3%</t>
  </si>
  <si>
    <t>027457035</t>
  </si>
  <si>
    <t>TOBRADEX gocce auricolari- tobramicina 0.3% - desametasone 0.1%</t>
  </si>
  <si>
    <t>PROTAMINA  CLORIDRATO</t>
  </si>
  <si>
    <t>004698027</t>
  </si>
  <si>
    <t>PROTAMINA 50MG/5ML SOL. INIET</t>
  </si>
  <si>
    <t>NALOXONE CLORIDRATO</t>
  </si>
  <si>
    <t>029612013</t>
  </si>
  <si>
    <t>Naloxone Cloridrato Molteni  0,4 mg/ml 1 fiala 1 ml</t>
  </si>
  <si>
    <t>FLUMAZENIL</t>
  </si>
  <si>
    <t>039195021</t>
  </si>
  <si>
    <t>FLUMAZENIL TEVA 5 f.le da 5 ml 0,1 mg/ml soluzione iniettabile</t>
  </si>
  <si>
    <t>040279046</t>
  </si>
  <si>
    <t>Flumazenil Hikma fiale 10 ml 0,1mg/ml</t>
  </si>
  <si>
    <t>GLUTATIONE SODICO</t>
  </si>
  <si>
    <t>027154044</t>
  </si>
  <si>
    <t>TAD GLUTATIONE 600 MG/ 4 ML</t>
  </si>
  <si>
    <t>DEFERIPRONE</t>
  </si>
  <si>
    <t>034525016</t>
  </si>
  <si>
    <t>FERRIPROX cpr  500 mg</t>
  </si>
  <si>
    <t>LANTANIO CARBONATO IDRATO</t>
  </si>
  <si>
    <t>037097134</t>
  </si>
  <si>
    <t>Foznol 500 mg cpr</t>
  </si>
  <si>
    <t>037097096</t>
  </si>
  <si>
    <t>Foznol 750 mg cpr</t>
  </si>
  <si>
    <t>037097209</t>
  </si>
  <si>
    <t>Foznol 1000 mg cpr</t>
  </si>
  <si>
    <t>CALCIO MEFOLINATO</t>
  </si>
  <si>
    <t>024703124</t>
  </si>
  <si>
    <t>PREFOLIC cpr 15 mg x 30</t>
  </si>
  <si>
    <t>CALCIO LEVOFOLINATO</t>
  </si>
  <si>
    <t>24659120</t>
  </si>
  <si>
    <t>LEDERFOLIN FL 25 MG</t>
  </si>
  <si>
    <t>036159022</t>
  </si>
  <si>
    <t>CALCIO LEVOFOLINATO TEVA 1 flac. 100 mg polvere per soluzione per infusione</t>
  </si>
  <si>
    <t>175 mg</t>
  </si>
  <si>
    <t>036159034</t>
  </si>
  <si>
    <t>CALCIO LEVOFOLINATO TEVA 1 flac. 175 mg polvere per soluzione per infusione</t>
  </si>
  <si>
    <t>24659118</t>
  </si>
  <si>
    <t>LEDERFOLIN 10 CPR X 7,5 MG</t>
  </si>
  <si>
    <t>ACQUA PER PREPAR. INIETTAB.</t>
  </si>
  <si>
    <t>031917697</t>
  </si>
  <si>
    <t xml:space="preserve">ACQUA PER PREPARAZIONI FIALA PLASTICA 10 ML </t>
  </si>
  <si>
    <t>ACQUA PER PREPAR. INIETTAB. Sacca /flac comp</t>
  </si>
  <si>
    <t>031917659</t>
  </si>
  <si>
    <t>ACQUA PPI ML 250 KBP</t>
  </si>
  <si>
    <t>1000  ml</t>
  </si>
  <si>
    <t>030898136</t>
  </si>
  <si>
    <t>ACQUA  PREP.INIET.1000ML ECOFLAC PLUS</t>
  </si>
  <si>
    <t>IRRIGAZIONE</t>
  </si>
  <si>
    <t>3000  ml</t>
  </si>
  <si>
    <t>V9099-19131/R</t>
  </si>
  <si>
    <t>Acqua Sterile per Irrigazione 3lt.</t>
  </si>
  <si>
    <t>4/6 LITRI</t>
  </si>
  <si>
    <t>029824202</t>
  </si>
  <si>
    <t>ACQUA PER PREPARAZIONI INIETTABILI - SACCA 5000 ML</t>
  </si>
  <si>
    <t>Magaldrato</t>
  </si>
  <si>
    <t>027103023</t>
  </si>
  <si>
    <t>RIOPAN*800MG 40 CPR</t>
  </si>
  <si>
    <t>Levosulpiride</t>
  </si>
  <si>
    <t>Prasugrel cloridrato</t>
  </si>
  <si>
    <t xml:space="preserve">THERABEL GIENNE PHARMA </t>
  </si>
  <si>
    <t>027210018</t>
  </si>
  <si>
    <t>LEVOBREN COMPRESSE 25 MG</t>
  </si>
  <si>
    <t>039055025/E</t>
  </si>
  <si>
    <t>EFIENT 5 MG. 28 CPR. RIV.</t>
  </si>
  <si>
    <t>Complesso protrombinico umano</t>
  </si>
  <si>
    <t>500 /600 U.I.</t>
  </si>
  <si>
    <t>AMINOACIDI ESSENZIALI 5,3%</t>
  </si>
  <si>
    <t>.023309103</t>
  </si>
  <si>
    <t>UMANCOMPLEX 500 UI FLACONE</t>
  </si>
  <si>
    <t>029167057</t>
  </si>
  <si>
    <t xml:space="preserve">INFRAMIN 5,3% FL 250 ML </t>
  </si>
  <si>
    <t>029167069</t>
  </si>
  <si>
    <t xml:space="preserve">INFRAMIN 5,3% FL 500 ML </t>
  </si>
  <si>
    <t>Retinolo palmitato/ergocalciferolo/tocoferolo alfa/fitomenadione dosaggio adulti</t>
  </si>
  <si>
    <t>EPOIETINA Z  UI (continuità terapeutica)</t>
  </si>
  <si>
    <t>027983016</t>
  </si>
  <si>
    <t>VITALIPID ADULTI FIALA 10 ML</t>
  </si>
  <si>
    <t>038381012</t>
  </si>
  <si>
    <t>RETACRIT 1.000UI/0,3ML</t>
  </si>
  <si>
    <t>EPOIETINA ALFA E BIOSIMILARI ALFA (pazienti naive)</t>
  </si>
  <si>
    <t>038190017</t>
  </si>
  <si>
    <t>BINOCRIT 1000UI/0,5ML SOLUZ. INIETT. IN SIR. PRERIEMPITA</t>
  </si>
  <si>
    <t>Poligelina  3,5%</t>
  </si>
  <si>
    <t>PIRAMAL CRITICAL CARE ITALIA SPA</t>
  </si>
  <si>
    <t>020310025</t>
  </si>
  <si>
    <t>EMAGEL - POLIGELINA 3,5% FLACONE POLIPROPILENE COMPRIMIBILE DA 500 ML.</t>
  </si>
  <si>
    <t>022863068</t>
  </si>
  <si>
    <t>TRENTAL COMPRESSE 600 MG A RIL. MOD.</t>
  </si>
  <si>
    <t>IMMUNOGLOBULINA UMANA ANTIEPATITE B</t>
  </si>
  <si>
    <t>100 UI</t>
  </si>
  <si>
    <t>CARMUSTINA</t>
  </si>
  <si>
    <t>IMPIANTO</t>
  </si>
  <si>
    <t>7,7 MG</t>
  </si>
  <si>
    <t>FULVESTRANT conf 2 siringhe</t>
  </si>
  <si>
    <t>INTERFERONE BETA 1B flac liof + sir solvente</t>
  </si>
  <si>
    <t>EISAI S.R.L.</t>
  </si>
  <si>
    <t>035561012/M</t>
  </si>
  <si>
    <t>neoHepatech flacone da 100 ml in 2ml soluzione</t>
  </si>
  <si>
    <t>034709016</t>
  </si>
  <si>
    <t>GLIADEL 8 Impianti 7,7 mg</t>
  </si>
  <si>
    <t>036387025/E</t>
  </si>
  <si>
    <t>Faslodex 2 siringhe preriempite 5 ml + ago uso im 250 mg/ 5 ml soluz iniett</t>
  </si>
  <si>
    <t>038545024/E</t>
  </si>
  <si>
    <t xml:space="preserve">EXTAVIA 250 MCG/ML POLV. E SOLV. PER SOLUZIONE INIETTABILE </t>
  </si>
  <si>
    <t>TACROLIMUS MONOIDRATO proseguo terapia (vedi AIFA)</t>
  </si>
  <si>
    <t>029485075</t>
  </si>
  <si>
    <t>PROGRAF*1MG 60 CPS</t>
  </si>
  <si>
    <t>029485048</t>
  </si>
  <si>
    <t>PROGRAF*5MG 30 CPS</t>
  </si>
  <si>
    <t>100 U DL50/150 Kda</t>
  </si>
  <si>
    <t>PROPOFOL 2% 50 ml</t>
  </si>
  <si>
    <t>BUPIVACAINA CLORIDRATO iperbarica  1%</t>
  </si>
  <si>
    <t>20 mg - 2 ml</t>
  </si>
  <si>
    <t>MERZ PHARMA ITALIA SRL</t>
  </si>
  <si>
    <t>038232017</t>
  </si>
  <si>
    <t>XEOMIN 1FLACONCINO 100 UNITA' DL50</t>
  </si>
  <si>
    <t>036849127</t>
  </si>
  <si>
    <t>PROPOFOL KABI 20MG/ML FL 50 ML</t>
  </si>
  <si>
    <t>034485108</t>
  </si>
  <si>
    <t>BUPICAIN 10MG/ML IPERBARICA 2ML</t>
  </si>
  <si>
    <t>MEPIVACAINA CLORIDRATO 2% 5 ml</t>
  </si>
  <si>
    <t>033640018</t>
  </si>
  <si>
    <t>CARBOSEN 2% 20 MG/ML - FIALA DI VETRO 5 ML</t>
  </si>
  <si>
    <t>MEPIVACAINA CLORIDRATO 2% 10 ml siringa</t>
  </si>
  <si>
    <t>PARACETAMOLO sacca</t>
  </si>
  <si>
    <t>033640614</t>
  </si>
  <si>
    <t>CARBOSEN 2 % 20 MG/ML - SIRINGA PRERIEMPITA 10 ML</t>
  </si>
  <si>
    <t>012745269</t>
  </si>
  <si>
    <t>TACHIPIRINA INIETTABILE sacca 100 ML 10MG/ML</t>
  </si>
  <si>
    <t>OS DISPERSIBILE</t>
  </si>
  <si>
    <t>100+25MG</t>
  </si>
  <si>
    <t>200MG+50MG</t>
  </si>
  <si>
    <t>TRAZODONE CLORIDRATO</t>
  </si>
  <si>
    <t>023142058</t>
  </si>
  <si>
    <t>MADOPAR 125 DISP CPR DIV 125 MG</t>
  </si>
  <si>
    <t>036514053</t>
  </si>
  <si>
    <t>LEVODOPA + CARBIDOPA HEXAL *200/50 30CPR</t>
  </si>
  <si>
    <t>022323063</t>
  </si>
  <si>
    <t>TRITTICO 75 MG CPR</t>
  </si>
  <si>
    <t>DONEPEZIL CLORIDRATO ORODISPERSIBILE</t>
  </si>
  <si>
    <t>040386031</t>
  </si>
  <si>
    <t>DONEPEZIL TEVA  28 cpr orodisp. 5 mg</t>
  </si>
  <si>
    <t>040386120</t>
  </si>
  <si>
    <t>DONEPEZIL TEVA  28 cpr orodisp. 10 mg</t>
  </si>
  <si>
    <t>SALMETEROLO XINAFOATO + FLUTICASONE PROPIONATO 25 + 250 mcg</t>
  </si>
  <si>
    <t>FLACONE 120 DOSI</t>
  </si>
  <si>
    <t>034371120/M</t>
  </si>
  <si>
    <t>SERETIDE HFA SPRAY 25/250</t>
  </si>
  <si>
    <t>Bromexina cloridrato</t>
  </si>
  <si>
    <t>021004027</t>
  </si>
  <si>
    <t xml:space="preserve">BISOLVON 20 CP CO                  </t>
  </si>
  <si>
    <t>Carteololo  monodose</t>
  </si>
  <si>
    <t>026057048</t>
  </si>
  <si>
    <t>CARTEOL 2% MONODOSE CONF. DA 30 MON. DA 0,3 ML . 2%</t>
  </si>
  <si>
    <t>PREZZO STORICO</t>
  </si>
  <si>
    <t>VALORE STORICO</t>
  </si>
  <si>
    <t>VALORE AGGIUDICATO</t>
  </si>
  <si>
    <t>RISPARMIO</t>
  </si>
  <si>
    <t>RISPARMIO %</t>
  </si>
  <si>
    <t xml:space="preserve">ribasso </t>
  </si>
  <si>
    <t xml:space="preserve">% ribasso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</si>
</sst>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\ #,##0.00000"/>
    <numFmt numFmtId="165" formatCode="0.00000"/>
    <numFmt numFmtId="166" formatCode="_-* #,##0.00000_-;\-* #,##0.00000_-;_-* &quot;-&quot;??_-;_-@_-"/>
    <numFmt numFmtId="167" formatCode="0.0%"/>
  </numFmts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wrapText="1"/>
    </xf>
    <xf numFmtId="4" fontId="2" fillId="0" borderId="1" xfId="0" applyNumberFormat="1" applyFont="1" applyFill="1" applyBorder="1" applyAlignment="1" applyProtection="1">
      <alignment wrapText="1"/>
      <protection locked="0"/>
    </xf>
    <xf numFmtId="164" fontId="2" fillId="0" borderId="1" xfId="0" applyNumberFormat="1" applyFont="1" applyFill="1" applyBorder="1" applyAlignment="1" applyProtection="1">
      <alignment wrapText="1"/>
      <protection locked="0"/>
    </xf>
    <xf numFmtId="164" fontId="1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 applyAlignment="1" applyProtection="1">
      <alignment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wrapText="1"/>
    </xf>
    <xf numFmtId="1" fontId="0" fillId="0" borderId="0" xfId="0" applyNumberFormat="1"/>
    <xf numFmtId="166" fontId="0" fillId="4" borderId="1" xfId="1" applyNumberFormat="1" applyFont="1" applyFill="1" applyBorder="1"/>
    <xf numFmtId="166" fontId="2" fillId="5" borderId="1" xfId="1" applyNumberFormat="1" applyFont="1" applyFill="1" applyBorder="1"/>
    <xf numFmtId="0" fontId="2" fillId="0" borderId="0" xfId="0" applyFont="1" applyFill="1" applyBorder="1" applyAlignment="1" applyProtection="1">
      <alignment wrapText="1"/>
      <protection locked="0"/>
    </xf>
    <xf numFmtId="10" fontId="0" fillId="0" borderId="0" xfId="2" applyNumberFormat="1" applyFont="1"/>
    <xf numFmtId="164" fontId="2" fillId="0" borderId="1" xfId="0" applyNumberFormat="1" applyFont="1" applyFill="1" applyBorder="1"/>
    <xf numFmtId="167" fontId="1" fillId="3" borderId="1" xfId="0" applyNumberFormat="1" applyFont="1" applyFill="1" applyBorder="1" applyAlignment="1" applyProtection="1">
      <alignment horizontal="center" vertical="center" wrapText="1"/>
    </xf>
    <xf numFmtId="167" fontId="2" fillId="0" borderId="1" xfId="2" applyNumberFormat="1" applyFont="1" applyFill="1" applyBorder="1"/>
    <xf numFmtId="167" fontId="0" fillId="0" borderId="0" xfId="0" applyNumberFormat="1"/>
    <xf numFmtId="166" fontId="1" fillId="3" borderId="1" xfId="1" applyNumberFormat="1" applyFont="1" applyFill="1" applyBorder="1" applyAlignment="1" applyProtection="1">
      <alignment horizontal="center" vertical="center" wrapText="1"/>
    </xf>
    <xf numFmtId="166" fontId="0" fillId="0" borderId="0" xfId="1" applyNumberFormat="1" applyFont="1"/>
    <xf numFmtId="166" fontId="1" fillId="2" borderId="1" xfId="1" applyNumberFormat="1" applyFont="1" applyFill="1" applyBorder="1" applyAlignment="1" applyProtection="1">
      <alignment horizontal="center" vertical="center" wrapText="1"/>
    </xf>
    <xf numFmtId="166" fontId="2" fillId="4" borderId="1" xfId="1" applyNumberFormat="1" applyFont="1" applyFill="1" applyBorder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048"/>
  <sheetViews>
    <sheetView tabSelected="1" workbookViewId="0">
      <selection activeCell="N3" sqref="N3"/>
    </sheetView>
  </sheetViews>
  <sheetFormatPr defaultRowHeight="15" x14ac:dyDescent="0.25"/>
  <cols>
    <col min="1" max="1" width="9.85546875" style="12" bestFit="1" customWidth="1"/>
    <col min="2" max="2" width="25.5703125" customWidth="1"/>
    <col min="3" max="3" width="13.140625" bestFit="1" customWidth="1"/>
    <col min="4" max="4" width="12.42578125" bestFit="1" customWidth="1"/>
    <col min="5" max="5" width="13.5703125" bestFit="1" customWidth="1"/>
    <col min="6" max="6" width="12.7109375" bestFit="1" customWidth="1"/>
    <col min="7" max="7" width="13" bestFit="1" customWidth="1"/>
    <col min="8" max="8" width="11.42578125" bestFit="1" customWidth="1"/>
    <col min="9" max="9" width="17" bestFit="1" customWidth="1"/>
    <col min="10" max="10" width="14.28515625" customWidth="1"/>
    <col min="11" max="11" width="12.7109375" bestFit="1" customWidth="1"/>
    <col min="12" max="12" width="25" customWidth="1"/>
    <col min="13" max="13" width="12.28515625" bestFit="1" customWidth="1"/>
    <col min="14" max="14" width="20" style="22" customWidth="1"/>
    <col min="15" max="15" width="19.140625" style="22" customWidth="1"/>
    <col min="16" max="16" width="11.28515625" bestFit="1" customWidth="1"/>
    <col min="17" max="17" width="12.7109375" style="20" bestFit="1" customWidth="1"/>
  </cols>
  <sheetData>
    <row r="1" spans="1:235" ht="38.25" x14ac:dyDescent="0.25">
      <c r="A1" s="10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3218</v>
      </c>
      <c r="N1" s="23" t="s">
        <v>3219</v>
      </c>
      <c r="O1" s="21" t="s">
        <v>3220</v>
      </c>
      <c r="P1" s="4" t="s">
        <v>3223</v>
      </c>
      <c r="Q1" s="18" t="s">
        <v>3224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</row>
    <row r="2" spans="1:235" ht="26.25" x14ac:dyDescent="0.25">
      <c r="A2" s="11">
        <v>3</v>
      </c>
      <c r="B2" s="5" t="s">
        <v>12</v>
      </c>
      <c r="C2" s="5" t="s">
        <v>13</v>
      </c>
      <c r="D2" s="2" t="s">
        <v>14</v>
      </c>
      <c r="E2" s="5">
        <v>1200</v>
      </c>
      <c r="F2" s="6">
        <v>3654.6</v>
      </c>
      <c r="G2" s="7">
        <v>3.0455000000000001</v>
      </c>
      <c r="H2" s="8">
        <v>0.1</v>
      </c>
      <c r="I2" s="2" t="s">
        <v>20</v>
      </c>
      <c r="J2" s="2" t="s">
        <v>21</v>
      </c>
      <c r="K2" s="2" t="s">
        <v>23</v>
      </c>
      <c r="L2" s="2" t="s">
        <v>24</v>
      </c>
      <c r="M2" s="9">
        <v>3.0454500000000002</v>
      </c>
      <c r="N2" s="24">
        <f>M2*E2</f>
        <v>3654.5400000000004</v>
      </c>
      <c r="O2" s="14">
        <f>H2*E2</f>
        <v>120</v>
      </c>
      <c r="P2" s="17">
        <f>G2-H2</f>
        <v>2.9455</v>
      </c>
      <c r="Q2" s="19">
        <f>P2/G2</f>
        <v>0.96716466918404198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</row>
    <row r="3" spans="1:235" ht="26.25" x14ac:dyDescent="0.25">
      <c r="A3" s="11">
        <v>4</v>
      </c>
      <c r="B3" s="5" t="s">
        <v>15</v>
      </c>
      <c r="C3" s="5" t="s">
        <v>13</v>
      </c>
      <c r="D3" s="2" t="s">
        <v>16</v>
      </c>
      <c r="E3" s="5">
        <v>5432</v>
      </c>
      <c r="F3" s="6">
        <v>6464.08</v>
      </c>
      <c r="G3" s="7">
        <v>1.19</v>
      </c>
      <c r="H3" s="8">
        <v>1.18</v>
      </c>
      <c r="I3" s="2" t="s">
        <v>20</v>
      </c>
      <c r="J3" s="2" t="s">
        <v>22</v>
      </c>
      <c r="K3" s="2" t="s">
        <v>25</v>
      </c>
      <c r="L3" s="2" t="s">
        <v>26</v>
      </c>
      <c r="M3" s="9">
        <v>2.8722064056939502</v>
      </c>
      <c r="N3" s="24">
        <f>M3*E3</f>
        <v>15601.825195729538</v>
      </c>
      <c r="O3" s="14">
        <f t="shared" ref="O3:O66" si="0">H3*E3</f>
        <v>6409.7599999999993</v>
      </c>
      <c r="P3" s="17">
        <f t="shared" ref="P3:P66" si="1">G3-H3</f>
        <v>1.0000000000000009E-2</v>
      </c>
      <c r="Q3" s="19">
        <f t="shared" ref="Q3:Q66" si="2">P3/G3</f>
        <v>8.4033613445378234E-3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</row>
    <row r="4" spans="1:235" ht="26.25" x14ac:dyDescent="0.25">
      <c r="A4" s="11">
        <v>5</v>
      </c>
      <c r="B4" s="5" t="s">
        <v>17</v>
      </c>
      <c r="C4" s="5" t="s">
        <v>18</v>
      </c>
      <c r="D4" s="2" t="s">
        <v>19</v>
      </c>
      <c r="E4" s="5">
        <v>2144</v>
      </c>
      <c r="F4" s="6">
        <v>5681.6</v>
      </c>
      <c r="G4" s="7">
        <v>2.65</v>
      </c>
      <c r="H4" s="8">
        <v>2.64</v>
      </c>
      <c r="I4" s="2" t="s">
        <v>20</v>
      </c>
      <c r="J4" s="2" t="s">
        <v>22</v>
      </c>
      <c r="K4" s="2" t="s">
        <v>27</v>
      </c>
      <c r="L4" s="2" t="s">
        <v>28</v>
      </c>
      <c r="M4" s="9">
        <v>2.6463425925925925</v>
      </c>
      <c r="N4" s="24">
        <f t="shared" ref="N3:N66" si="3">M4*E4</f>
        <v>5673.758518518518</v>
      </c>
      <c r="O4" s="14">
        <f t="shared" si="0"/>
        <v>5660.16</v>
      </c>
      <c r="P4" s="17">
        <f t="shared" si="1"/>
        <v>9.9999999999997868E-3</v>
      </c>
      <c r="Q4" s="19">
        <f t="shared" si="2"/>
        <v>3.7735849056602972E-3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</row>
    <row r="5" spans="1:235" ht="51.75" x14ac:dyDescent="0.25">
      <c r="A5" s="11">
        <v>6</v>
      </c>
      <c r="B5" s="5" t="s">
        <v>29</v>
      </c>
      <c r="C5" s="5" t="s">
        <v>30</v>
      </c>
      <c r="D5" s="2" t="s">
        <v>31</v>
      </c>
      <c r="E5" s="5">
        <v>392</v>
      </c>
      <c r="F5" s="6">
        <v>983.92</v>
      </c>
      <c r="G5" s="7">
        <v>2.5099999999999998</v>
      </c>
      <c r="H5" s="8">
        <v>2</v>
      </c>
      <c r="I5" s="2" t="s">
        <v>20</v>
      </c>
      <c r="J5" s="2" t="s">
        <v>32</v>
      </c>
      <c r="K5" s="2" t="s">
        <v>33</v>
      </c>
      <c r="L5" s="2" t="s">
        <v>34</v>
      </c>
      <c r="M5" s="9">
        <v>3.54</v>
      </c>
      <c r="N5" s="24">
        <f t="shared" si="3"/>
        <v>1387.68</v>
      </c>
      <c r="O5" s="14">
        <f t="shared" si="0"/>
        <v>784</v>
      </c>
      <c r="P5" s="17">
        <f t="shared" si="1"/>
        <v>0.50999999999999979</v>
      </c>
      <c r="Q5" s="19">
        <f t="shared" si="2"/>
        <v>0.20318725099601587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</row>
    <row r="6" spans="1:235" ht="39" x14ac:dyDescent="0.25">
      <c r="A6" s="11">
        <v>9</v>
      </c>
      <c r="B6" s="5" t="s">
        <v>35</v>
      </c>
      <c r="C6" s="5" t="s">
        <v>36</v>
      </c>
      <c r="D6" s="2" t="s">
        <v>37</v>
      </c>
      <c r="E6" s="5">
        <v>4151000</v>
      </c>
      <c r="F6" s="6">
        <v>498120</v>
      </c>
      <c r="G6" s="7">
        <v>0.12</v>
      </c>
      <c r="H6" s="8">
        <v>9.8000000000000004E-2</v>
      </c>
      <c r="I6" s="2" t="s">
        <v>20</v>
      </c>
      <c r="J6" s="2" t="s">
        <v>38</v>
      </c>
      <c r="K6" s="2" t="s">
        <v>39</v>
      </c>
      <c r="L6" s="2" t="s">
        <v>40</v>
      </c>
      <c r="M6" s="9">
        <v>0.1477799999676</v>
      </c>
      <c r="N6" s="24">
        <f t="shared" si="3"/>
        <v>613434.77986550762</v>
      </c>
      <c r="O6" s="14">
        <f t="shared" si="0"/>
        <v>406798</v>
      </c>
      <c r="P6" s="17">
        <f t="shared" si="1"/>
        <v>2.1999999999999992E-2</v>
      </c>
      <c r="Q6" s="19">
        <f t="shared" si="2"/>
        <v>0.18333333333333326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</row>
    <row r="7" spans="1:235" ht="39" x14ac:dyDescent="0.25">
      <c r="A7" s="11">
        <v>10</v>
      </c>
      <c r="B7" s="5" t="s">
        <v>35</v>
      </c>
      <c r="C7" s="5" t="s">
        <v>41</v>
      </c>
      <c r="D7" s="2" t="s">
        <v>42</v>
      </c>
      <c r="E7" s="5">
        <v>1607520</v>
      </c>
      <c r="F7" s="6">
        <v>64300.800000000003</v>
      </c>
      <c r="G7" s="7">
        <v>0.04</v>
      </c>
      <c r="H7" s="8">
        <v>1.6500000000000001E-2</v>
      </c>
      <c r="I7" s="2" t="s">
        <v>20</v>
      </c>
      <c r="J7" s="2" t="s">
        <v>38</v>
      </c>
      <c r="K7" s="2" t="s">
        <v>43</v>
      </c>
      <c r="L7" s="2" t="s">
        <v>44</v>
      </c>
      <c r="M7" s="9">
        <v>5.2999999999999999E-2</v>
      </c>
      <c r="N7" s="24">
        <f t="shared" si="3"/>
        <v>85198.56</v>
      </c>
      <c r="O7" s="14">
        <f t="shared" si="0"/>
        <v>26524.080000000002</v>
      </c>
      <c r="P7" s="17">
        <f t="shared" si="1"/>
        <v>2.35E-2</v>
      </c>
      <c r="Q7" s="19">
        <f t="shared" si="2"/>
        <v>0.58750000000000002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</row>
    <row r="8" spans="1:235" ht="39" x14ac:dyDescent="0.25">
      <c r="A8" s="11">
        <v>11</v>
      </c>
      <c r="B8" s="5" t="s">
        <v>35</v>
      </c>
      <c r="C8" s="5" t="s">
        <v>41</v>
      </c>
      <c r="D8" s="2" t="s">
        <v>45</v>
      </c>
      <c r="E8" s="5">
        <v>954400</v>
      </c>
      <c r="F8" s="6">
        <v>38176</v>
      </c>
      <c r="G8" s="7">
        <v>0.04</v>
      </c>
      <c r="H8" s="8">
        <v>2.9000000000000001E-2</v>
      </c>
      <c r="I8" s="2" t="s">
        <v>20</v>
      </c>
      <c r="J8" s="2" t="s">
        <v>38</v>
      </c>
      <c r="K8" s="2" t="s">
        <v>46</v>
      </c>
      <c r="L8" s="2" t="s">
        <v>47</v>
      </c>
      <c r="M8" s="9">
        <v>0.115</v>
      </c>
      <c r="N8" s="24">
        <f t="shared" si="3"/>
        <v>109756</v>
      </c>
      <c r="O8" s="14">
        <f t="shared" si="0"/>
        <v>27677.600000000002</v>
      </c>
      <c r="P8" s="17">
        <f t="shared" si="1"/>
        <v>1.0999999999999999E-2</v>
      </c>
      <c r="Q8" s="19">
        <f t="shared" si="2"/>
        <v>0.27499999999999997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</row>
    <row r="9" spans="1:235" ht="39" x14ac:dyDescent="0.25">
      <c r="A9" s="11">
        <v>13</v>
      </c>
      <c r="B9" s="5" t="s">
        <v>35</v>
      </c>
      <c r="C9" s="5" t="s">
        <v>48</v>
      </c>
      <c r="D9" s="2" t="s">
        <v>49</v>
      </c>
      <c r="E9" s="5">
        <v>1353492</v>
      </c>
      <c r="F9" s="6">
        <v>6131318.7599999998</v>
      </c>
      <c r="G9" s="7">
        <v>4.53</v>
      </c>
      <c r="H9" s="8">
        <v>4.4000000000000004</v>
      </c>
      <c r="I9" s="2" t="s">
        <v>20</v>
      </c>
      <c r="J9" s="2" t="s">
        <v>38</v>
      </c>
      <c r="K9" s="2" t="s">
        <v>53</v>
      </c>
      <c r="L9" s="2" t="s">
        <v>54</v>
      </c>
      <c r="M9" s="9">
        <v>4.5300000002400003</v>
      </c>
      <c r="N9" s="24">
        <f t="shared" si="3"/>
        <v>6131318.7603248386</v>
      </c>
      <c r="O9" s="14">
        <f t="shared" si="0"/>
        <v>5955364.8000000007</v>
      </c>
      <c r="P9" s="17">
        <f t="shared" si="1"/>
        <v>0.12999999999999989</v>
      </c>
      <c r="Q9" s="19">
        <f t="shared" si="2"/>
        <v>2.8697571743929336E-2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</row>
    <row r="10" spans="1:235" ht="26.25" x14ac:dyDescent="0.25">
      <c r="A10" s="11">
        <v>14</v>
      </c>
      <c r="B10" s="5" t="s">
        <v>50</v>
      </c>
      <c r="C10" s="5" t="s">
        <v>41</v>
      </c>
      <c r="D10" s="2" t="s">
        <v>51</v>
      </c>
      <c r="E10" s="5">
        <v>21200</v>
      </c>
      <c r="F10" s="6">
        <v>1187.2</v>
      </c>
      <c r="G10" s="7">
        <v>5.6000000000000001E-2</v>
      </c>
      <c r="H10" s="8">
        <v>5.1999999999999998E-2</v>
      </c>
      <c r="I10" s="2" t="s">
        <v>20</v>
      </c>
      <c r="J10" s="2" t="s">
        <v>52</v>
      </c>
      <c r="K10" s="2" t="s">
        <v>55</v>
      </c>
      <c r="L10" s="2" t="s">
        <v>56</v>
      </c>
      <c r="M10" s="9">
        <v>8.2999999988999998E-2</v>
      </c>
      <c r="N10" s="24">
        <f t="shared" si="3"/>
        <v>1759.5999997668</v>
      </c>
      <c r="O10" s="14">
        <f t="shared" si="0"/>
        <v>1102.3999999999999</v>
      </c>
      <c r="P10" s="17">
        <f t="shared" si="1"/>
        <v>4.0000000000000036E-3</v>
      </c>
      <c r="Q10" s="19">
        <f t="shared" si="2"/>
        <v>7.1428571428571494E-2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</row>
    <row r="11" spans="1:235" ht="39" x14ac:dyDescent="0.25">
      <c r="A11" s="11">
        <v>15</v>
      </c>
      <c r="B11" s="5" t="s">
        <v>57</v>
      </c>
      <c r="C11" s="5" t="s">
        <v>58</v>
      </c>
      <c r="D11" s="2" t="s">
        <v>59</v>
      </c>
      <c r="E11" s="5">
        <v>776600</v>
      </c>
      <c r="F11" s="6">
        <v>1553200</v>
      </c>
      <c r="G11" s="7">
        <v>2</v>
      </c>
      <c r="H11" s="8">
        <v>1.34</v>
      </c>
      <c r="I11" s="2" t="s">
        <v>20</v>
      </c>
      <c r="J11" s="2" t="s">
        <v>61</v>
      </c>
      <c r="K11" s="2" t="s">
        <v>63</v>
      </c>
      <c r="L11" s="2" t="s">
        <v>64</v>
      </c>
      <c r="M11" s="9">
        <v>2.2388971783835485</v>
      </c>
      <c r="N11" s="24">
        <f t="shared" si="3"/>
        <v>1738727.5487326637</v>
      </c>
      <c r="O11" s="14">
        <f t="shared" si="0"/>
        <v>1040644.0000000001</v>
      </c>
      <c r="P11" s="17">
        <f t="shared" si="1"/>
        <v>0.65999999999999992</v>
      </c>
      <c r="Q11" s="19">
        <f t="shared" si="2"/>
        <v>0.32999999999999996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</row>
    <row r="12" spans="1:235" ht="26.25" x14ac:dyDescent="0.25">
      <c r="A12" s="11">
        <v>16</v>
      </c>
      <c r="B12" s="5" t="s">
        <v>57</v>
      </c>
      <c r="C12" s="5" t="s">
        <v>41</v>
      </c>
      <c r="D12" s="2" t="s">
        <v>60</v>
      </c>
      <c r="E12" s="5">
        <v>114240</v>
      </c>
      <c r="F12" s="6">
        <v>7996.8</v>
      </c>
      <c r="G12" s="7">
        <v>7.0000000000000007E-2</v>
      </c>
      <c r="H12" s="8">
        <v>4.4220000000000002E-2</v>
      </c>
      <c r="I12" s="2" t="s">
        <v>20</v>
      </c>
      <c r="J12" s="2" t="s">
        <v>62</v>
      </c>
      <c r="K12" s="2" t="s">
        <v>65</v>
      </c>
      <c r="L12" s="2" t="s">
        <v>66</v>
      </c>
      <c r="M12" s="9">
        <v>1.0000021271999999E-5</v>
      </c>
      <c r="N12" s="24">
        <f t="shared" si="3"/>
        <v>1.1424024301132798</v>
      </c>
      <c r="O12" s="14">
        <f t="shared" si="0"/>
        <v>5051.6928000000007</v>
      </c>
      <c r="P12" s="17">
        <f t="shared" si="1"/>
        <v>2.5780000000000004E-2</v>
      </c>
      <c r="Q12" s="19">
        <f t="shared" si="2"/>
        <v>0.36828571428571433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</row>
    <row r="13" spans="1:235" ht="26.25" x14ac:dyDescent="0.25">
      <c r="A13" s="11">
        <v>19</v>
      </c>
      <c r="B13" s="5" t="s">
        <v>67</v>
      </c>
      <c r="C13" s="5" t="s">
        <v>41</v>
      </c>
      <c r="D13" s="2" t="s">
        <v>68</v>
      </c>
      <c r="E13" s="5">
        <v>1410968</v>
      </c>
      <c r="F13" s="6">
        <v>141.0968</v>
      </c>
      <c r="G13" s="7">
        <v>1E-4</v>
      </c>
      <c r="H13" s="8">
        <v>1.0000000000000001E-5</v>
      </c>
      <c r="I13" s="2" t="s">
        <v>69</v>
      </c>
      <c r="J13" s="2" t="s">
        <v>21</v>
      </c>
      <c r="K13" s="2" t="s">
        <v>70</v>
      </c>
      <c r="L13" s="2" t="s">
        <v>71</v>
      </c>
      <c r="M13" s="9">
        <v>9.3516086119E-6</v>
      </c>
      <c r="N13" s="24">
        <f t="shared" si="3"/>
        <v>13.19482049991532</v>
      </c>
      <c r="O13" s="14">
        <f t="shared" si="0"/>
        <v>14.109680000000001</v>
      </c>
      <c r="P13" s="17">
        <f t="shared" si="1"/>
        <v>9.0000000000000006E-5</v>
      </c>
      <c r="Q13" s="19">
        <f t="shared" si="2"/>
        <v>0.9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</row>
    <row r="14" spans="1:235" ht="26.25" x14ac:dyDescent="0.25">
      <c r="A14" s="11">
        <v>20</v>
      </c>
      <c r="B14" s="5" t="s">
        <v>67</v>
      </c>
      <c r="C14" s="5" t="s">
        <v>41</v>
      </c>
      <c r="D14" s="2" t="s">
        <v>59</v>
      </c>
      <c r="E14" s="5">
        <v>1733380</v>
      </c>
      <c r="F14" s="6">
        <v>173.33799999999999</v>
      </c>
      <c r="G14" s="7">
        <v>1E-4</v>
      </c>
      <c r="H14" s="8">
        <v>1.0000000000000001E-5</v>
      </c>
      <c r="I14" s="2" t="s">
        <v>69</v>
      </c>
      <c r="J14" s="2" t="s">
        <v>75</v>
      </c>
      <c r="K14" s="2" t="s">
        <v>77</v>
      </c>
      <c r="L14" s="2" t="s">
        <v>78</v>
      </c>
      <c r="M14" s="9">
        <v>9.9999729540000008E-6</v>
      </c>
      <c r="N14" s="24">
        <f t="shared" si="3"/>
        <v>17.33375311900452</v>
      </c>
      <c r="O14" s="14">
        <f t="shared" si="0"/>
        <v>17.3338</v>
      </c>
      <c r="P14" s="17">
        <f t="shared" si="1"/>
        <v>9.0000000000000006E-5</v>
      </c>
      <c r="Q14" s="19">
        <f t="shared" si="2"/>
        <v>0.9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</row>
    <row r="15" spans="1:235" ht="26.25" x14ac:dyDescent="0.25">
      <c r="A15" s="11">
        <v>23</v>
      </c>
      <c r="B15" s="5" t="s">
        <v>72</v>
      </c>
      <c r="C15" s="5" t="s">
        <v>41</v>
      </c>
      <c r="D15" s="2" t="s">
        <v>60</v>
      </c>
      <c r="E15" s="5">
        <v>11656</v>
      </c>
      <c r="F15" s="6">
        <v>8.1592000000000002</v>
      </c>
      <c r="G15" s="7">
        <v>6.9999999999999999E-4</v>
      </c>
      <c r="H15" s="8">
        <v>6.8999999999999997E-4</v>
      </c>
      <c r="I15" s="2" t="s">
        <v>20</v>
      </c>
      <c r="J15" s="2" t="s">
        <v>76</v>
      </c>
      <c r="K15" s="2" t="s">
        <v>79</v>
      </c>
      <c r="L15" s="2" t="s">
        <v>80</v>
      </c>
      <c r="M15" s="9">
        <v>7.1000001090400005E-4</v>
      </c>
      <c r="N15" s="24">
        <f t="shared" si="3"/>
        <v>8.2757601270970245</v>
      </c>
      <c r="O15" s="14">
        <f t="shared" si="0"/>
        <v>8.0426400000000005</v>
      </c>
      <c r="P15" s="17">
        <f t="shared" si="1"/>
        <v>1.0000000000000026E-5</v>
      </c>
      <c r="Q15" s="19">
        <f t="shared" si="2"/>
        <v>1.4285714285714323E-2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</row>
    <row r="16" spans="1:235" ht="26.25" x14ac:dyDescent="0.25">
      <c r="A16" s="11">
        <v>24</v>
      </c>
      <c r="B16" s="5" t="s">
        <v>72</v>
      </c>
      <c r="C16" s="5" t="s">
        <v>41</v>
      </c>
      <c r="D16" s="2" t="s">
        <v>68</v>
      </c>
      <c r="E16" s="5">
        <v>128688</v>
      </c>
      <c r="F16" s="6">
        <v>90.081599999999995</v>
      </c>
      <c r="G16" s="7">
        <v>6.9999999999999999E-4</v>
      </c>
      <c r="H16" s="8">
        <v>6.8999999999999997E-4</v>
      </c>
      <c r="I16" s="2" t="s">
        <v>20</v>
      </c>
      <c r="J16" s="2" t="s">
        <v>76</v>
      </c>
      <c r="K16" s="2" t="s">
        <v>81</v>
      </c>
      <c r="L16" s="2" t="s">
        <v>82</v>
      </c>
      <c r="M16" s="9">
        <v>7.1000000318800001E-4</v>
      </c>
      <c r="N16" s="24">
        <f t="shared" si="3"/>
        <v>91.368480410257348</v>
      </c>
      <c r="O16" s="14">
        <f t="shared" si="0"/>
        <v>88.794719999999998</v>
      </c>
      <c r="P16" s="17">
        <f t="shared" si="1"/>
        <v>1.0000000000000026E-5</v>
      </c>
      <c r="Q16" s="19">
        <f t="shared" si="2"/>
        <v>1.4285714285714323E-2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</row>
    <row r="17" spans="1:235" ht="39" x14ac:dyDescent="0.25">
      <c r="A17" s="11">
        <v>25</v>
      </c>
      <c r="B17" s="5" t="s">
        <v>73</v>
      </c>
      <c r="C17" s="5" t="s">
        <v>74</v>
      </c>
      <c r="D17" s="2" t="s">
        <v>60</v>
      </c>
      <c r="E17" s="5">
        <v>9320</v>
      </c>
      <c r="F17" s="6">
        <v>3681.4</v>
      </c>
      <c r="G17" s="7">
        <v>0.39500000000000002</v>
      </c>
      <c r="H17" s="8">
        <v>0.38274999999999998</v>
      </c>
      <c r="I17" s="2" t="s">
        <v>20</v>
      </c>
      <c r="J17" s="2" t="s">
        <v>62</v>
      </c>
      <c r="K17" s="2" t="s">
        <v>83</v>
      </c>
      <c r="L17" s="2" t="s">
        <v>84</v>
      </c>
      <c r="M17" s="9">
        <v>1.0108776978417264</v>
      </c>
      <c r="N17" s="24">
        <f t="shared" si="3"/>
        <v>9421.3801438848895</v>
      </c>
      <c r="O17" s="14">
        <f t="shared" si="0"/>
        <v>3567.23</v>
      </c>
      <c r="P17" s="17">
        <f t="shared" si="1"/>
        <v>1.2250000000000039E-2</v>
      </c>
      <c r="Q17" s="19">
        <f t="shared" si="2"/>
        <v>3.1012658227848197E-2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</row>
    <row r="18" spans="1:235" ht="26.25" x14ac:dyDescent="0.25">
      <c r="A18" s="11">
        <v>26</v>
      </c>
      <c r="B18" s="5" t="s">
        <v>85</v>
      </c>
      <c r="C18" s="5" t="s">
        <v>58</v>
      </c>
      <c r="D18" s="2" t="s">
        <v>59</v>
      </c>
      <c r="E18" s="5">
        <v>94400</v>
      </c>
      <c r="F18" s="6">
        <v>236944</v>
      </c>
      <c r="G18" s="7">
        <v>2.5099999999999998</v>
      </c>
      <c r="H18" s="8">
        <v>2.2000000000000002</v>
      </c>
      <c r="I18" s="2" t="s">
        <v>20</v>
      </c>
      <c r="J18" s="2" t="s">
        <v>62</v>
      </c>
      <c r="K18" s="2" t="s">
        <v>86</v>
      </c>
      <c r="L18" s="2" t="s">
        <v>87</v>
      </c>
      <c r="M18" s="9">
        <v>2.9369999999999998</v>
      </c>
      <c r="N18" s="24">
        <f t="shared" si="3"/>
        <v>277252.8</v>
      </c>
      <c r="O18" s="14">
        <f t="shared" si="0"/>
        <v>207680.00000000003</v>
      </c>
      <c r="P18" s="17">
        <f t="shared" si="1"/>
        <v>0.30999999999999961</v>
      </c>
      <c r="Q18" s="19">
        <f t="shared" si="2"/>
        <v>0.12350597609561738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</row>
    <row r="19" spans="1:235" ht="26.25" x14ac:dyDescent="0.25">
      <c r="A19" s="11">
        <v>27</v>
      </c>
      <c r="B19" s="5" t="s">
        <v>88</v>
      </c>
      <c r="C19" s="5" t="s">
        <v>41</v>
      </c>
      <c r="D19" s="2" t="s">
        <v>59</v>
      </c>
      <c r="E19" s="5">
        <v>1234256</v>
      </c>
      <c r="F19" s="6">
        <v>246.85120000000001</v>
      </c>
      <c r="G19" s="7">
        <v>2.0000000000000001E-4</v>
      </c>
      <c r="H19" s="8">
        <v>6.0000000000000002E-5</v>
      </c>
      <c r="I19" s="2" t="s">
        <v>20</v>
      </c>
      <c r="J19" s="2" t="s">
        <v>62</v>
      </c>
      <c r="K19" s="2" t="s">
        <v>89</v>
      </c>
      <c r="L19" s="2" t="s">
        <v>90</v>
      </c>
      <c r="M19" s="9">
        <v>9.9999964639999998E-6</v>
      </c>
      <c r="N19" s="24">
        <f t="shared" si="3"/>
        <v>12.342555635670784</v>
      </c>
      <c r="O19" s="14">
        <f t="shared" si="0"/>
        <v>74.055360000000007</v>
      </c>
      <c r="P19" s="17">
        <f t="shared" si="1"/>
        <v>1.4000000000000001E-4</v>
      </c>
      <c r="Q19" s="19">
        <f t="shared" si="2"/>
        <v>0.70000000000000007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</row>
    <row r="20" spans="1:235" ht="26.25" x14ac:dyDescent="0.25">
      <c r="A20" s="11">
        <v>28</v>
      </c>
      <c r="B20" s="5" t="s">
        <v>88</v>
      </c>
      <c r="C20" s="5" t="s">
        <v>41</v>
      </c>
      <c r="D20" s="2" t="s">
        <v>68</v>
      </c>
      <c r="E20" s="5">
        <v>1032640</v>
      </c>
      <c r="F20" s="6">
        <v>206.52799999999999</v>
      </c>
      <c r="G20" s="7">
        <v>2.0000000000000001E-4</v>
      </c>
      <c r="H20" s="8">
        <v>5.0000000000000002E-5</v>
      </c>
      <c r="I20" s="2" t="s">
        <v>20</v>
      </c>
      <c r="J20" s="2" t="s">
        <v>62</v>
      </c>
      <c r="K20" s="2" t="s">
        <v>91</v>
      </c>
      <c r="L20" s="2" t="s">
        <v>92</v>
      </c>
      <c r="M20" s="9">
        <v>9.9999618719999997E-6</v>
      </c>
      <c r="N20" s="24">
        <f t="shared" si="3"/>
        <v>10.32636062750208</v>
      </c>
      <c r="O20" s="14">
        <f t="shared" si="0"/>
        <v>51.632000000000005</v>
      </c>
      <c r="P20" s="17">
        <f t="shared" si="1"/>
        <v>1.5000000000000001E-4</v>
      </c>
      <c r="Q20" s="19">
        <f t="shared" si="2"/>
        <v>0.75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</row>
    <row r="21" spans="1:235" ht="51.75" x14ac:dyDescent="0.25">
      <c r="A21" s="11">
        <v>36</v>
      </c>
      <c r="B21" s="5" t="s">
        <v>93</v>
      </c>
      <c r="C21" s="5" t="s">
        <v>41</v>
      </c>
      <c r="D21" s="2" t="s">
        <v>59</v>
      </c>
      <c r="E21" s="5">
        <v>30200</v>
      </c>
      <c r="F21" s="6">
        <v>4832</v>
      </c>
      <c r="G21" s="7">
        <v>0.16</v>
      </c>
      <c r="H21" s="8">
        <v>0.11878</v>
      </c>
      <c r="I21" s="2" t="s">
        <v>20</v>
      </c>
      <c r="J21" s="2" t="s">
        <v>94</v>
      </c>
      <c r="K21" s="2" t="s">
        <v>95</v>
      </c>
      <c r="L21" s="2" t="s">
        <v>96</v>
      </c>
      <c r="M21" s="9">
        <v>0.1143899999865</v>
      </c>
      <c r="N21" s="24">
        <f t="shared" si="3"/>
        <v>3454.5779995922999</v>
      </c>
      <c r="O21" s="14">
        <f t="shared" si="0"/>
        <v>3587.1559999999999</v>
      </c>
      <c r="P21" s="17">
        <f t="shared" si="1"/>
        <v>4.1220000000000007E-2</v>
      </c>
      <c r="Q21" s="19">
        <f t="shared" si="2"/>
        <v>0.25762500000000005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</row>
    <row r="22" spans="1:235" ht="26.25" x14ac:dyDescent="0.25">
      <c r="A22" s="11">
        <v>40</v>
      </c>
      <c r="B22" s="5" t="s">
        <v>97</v>
      </c>
      <c r="C22" s="5" t="s">
        <v>41</v>
      </c>
      <c r="D22" s="2" t="s">
        <v>98</v>
      </c>
      <c r="E22" s="5">
        <v>40600</v>
      </c>
      <c r="F22" s="6">
        <v>6918.24</v>
      </c>
      <c r="G22" s="7">
        <v>0.1704</v>
      </c>
      <c r="H22" s="8">
        <v>0.16023000000000001</v>
      </c>
      <c r="I22" s="2" t="s">
        <v>20</v>
      </c>
      <c r="J22" s="2" t="s">
        <v>100</v>
      </c>
      <c r="K22" s="2" t="s">
        <v>102</v>
      </c>
      <c r="L22" s="2" t="s">
        <v>103</v>
      </c>
      <c r="M22" s="9">
        <v>2.7882560000000005</v>
      </c>
      <c r="N22" s="24">
        <f t="shared" si="3"/>
        <v>113203.19360000003</v>
      </c>
      <c r="O22" s="14">
        <f t="shared" si="0"/>
        <v>6505.3380000000006</v>
      </c>
      <c r="P22" s="17">
        <f t="shared" si="1"/>
        <v>1.0169999999999985E-2</v>
      </c>
      <c r="Q22" s="19">
        <f t="shared" si="2"/>
        <v>5.9683098591549209E-2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</row>
    <row r="23" spans="1:235" ht="26.25" x14ac:dyDescent="0.25">
      <c r="A23" s="11">
        <v>42</v>
      </c>
      <c r="B23" s="5" t="s">
        <v>99</v>
      </c>
      <c r="C23" s="5" t="s">
        <v>41</v>
      </c>
      <c r="D23" s="2" t="s">
        <v>59</v>
      </c>
      <c r="E23" s="5">
        <v>45200</v>
      </c>
      <c r="F23" s="6">
        <v>2486</v>
      </c>
      <c r="G23" s="7">
        <v>5.5E-2</v>
      </c>
      <c r="H23" s="8">
        <v>4.8000000000000001E-2</v>
      </c>
      <c r="I23" s="2" t="s">
        <v>20</v>
      </c>
      <c r="J23" s="2" t="s">
        <v>101</v>
      </c>
      <c r="K23" s="2" t="s">
        <v>104</v>
      </c>
      <c r="L23" s="2" t="s">
        <v>105</v>
      </c>
      <c r="M23" s="9">
        <v>6.5680000000000002E-2</v>
      </c>
      <c r="N23" s="24">
        <f t="shared" si="3"/>
        <v>2968.7359999999999</v>
      </c>
      <c r="O23" s="14">
        <f t="shared" si="0"/>
        <v>2169.6</v>
      </c>
      <c r="P23" s="17">
        <f t="shared" si="1"/>
        <v>6.9999999999999993E-3</v>
      </c>
      <c r="Q23" s="19">
        <f t="shared" si="2"/>
        <v>0.12727272727272726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</row>
    <row r="24" spans="1:235" ht="39" x14ac:dyDescent="0.25">
      <c r="A24" s="11">
        <v>46</v>
      </c>
      <c r="B24" s="5" t="s">
        <v>106</v>
      </c>
      <c r="C24" s="5" t="s">
        <v>107</v>
      </c>
      <c r="D24" s="2" t="s">
        <v>68</v>
      </c>
      <c r="E24" s="5">
        <v>266672</v>
      </c>
      <c r="F24" s="6">
        <v>56001.120000000003</v>
      </c>
      <c r="G24" s="7">
        <v>0.21</v>
      </c>
      <c r="H24" s="8">
        <v>0.20330000000000001</v>
      </c>
      <c r="I24" s="2" t="s">
        <v>20</v>
      </c>
      <c r="J24" s="2" t="s">
        <v>108</v>
      </c>
      <c r="K24" s="2" t="s">
        <v>109</v>
      </c>
      <c r="L24" s="2" t="s">
        <v>110</v>
      </c>
      <c r="M24" s="9">
        <v>0.35632588008800881</v>
      </c>
      <c r="N24" s="24">
        <f t="shared" si="3"/>
        <v>95022.135094829486</v>
      </c>
      <c r="O24" s="14">
        <f t="shared" si="0"/>
        <v>54214.417600000001</v>
      </c>
      <c r="P24" s="17">
        <f t="shared" si="1"/>
        <v>6.6999999999999837E-3</v>
      </c>
      <c r="Q24" s="19">
        <f t="shared" si="2"/>
        <v>3.1904761904761832E-2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</row>
    <row r="25" spans="1:235" ht="39" x14ac:dyDescent="0.25">
      <c r="A25" s="11">
        <v>47</v>
      </c>
      <c r="B25" s="5" t="s">
        <v>106</v>
      </c>
      <c r="C25" s="5" t="s">
        <v>41</v>
      </c>
      <c r="D25" s="2" t="s">
        <v>60</v>
      </c>
      <c r="E25" s="5">
        <v>96200</v>
      </c>
      <c r="F25" s="6">
        <v>9716.2000000000007</v>
      </c>
      <c r="G25" s="7">
        <v>0.10100000000000001</v>
      </c>
      <c r="H25" s="8">
        <v>0.1</v>
      </c>
      <c r="I25" s="2" t="s">
        <v>20</v>
      </c>
      <c r="J25" s="2" t="s">
        <v>108</v>
      </c>
      <c r="K25" s="2" t="s">
        <v>111</v>
      </c>
      <c r="L25" s="2" t="s">
        <v>112</v>
      </c>
      <c r="M25" s="9">
        <v>1.1321078124999999</v>
      </c>
      <c r="N25" s="24">
        <f t="shared" si="3"/>
        <v>108908.7715625</v>
      </c>
      <c r="O25" s="14">
        <f t="shared" si="0"/>
        <v>9620</v>
      </c>
      <c r="P25" s="17">
        <f t="shared" si="1"/>
        <v>1.0000000000000009E-3</v>
      </c>
      <c r="Q25" s="19">
        <f t="shared" si="2"/>
        <v>9.9009900990099098E-3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</row>
    <row r="26" spans="1:235" ht="26.25" x14ac:dyDescent="0.25">
      <c r="A26" s="11">
        <v>49</v>
      </c>
      <c r="B26" s="5" t="s">
        <v>113</v>
      </c>
      <c r="C26" s="5" t="s">
        <v>36</v>
      </c>
      <c r="D26" s="2" t="s">
        <v>114</v>
      </c>
      <c r="E26" s="5">
        <v>752</v>
      </c>
      <c r="F26" s="6">
        <v>141.27824000000001</v>
      </c>
      <c r="G26" s="7">
        <v>0.18787000000000001</v>
      </c>
      <c r="H26" s="8">
        <v>0.18786</v>
      </c>
      <c r="I26" s="2" t="s">
        <v>20</v>
      </c>
      <c r="J26" s="2" t="s">
        <v>115</v>
      </c>
      <c r="K26" s="2" t="s">
        <v>116</v>
      </c>
      <c r="L26" s="2" t="s">
        <v>117</v>
      </c>
      <c r="M26" s="9">
        <v>0.18787000001250001</v>
      </c>
      <c r="N26" s="24">
        <f t="shared" si="3"/>
        <v>141.27824000940001</v>
      </c>
      <c r="O26" s="14">
        <f t="shared" si="0"/>
        <v>141.27072000000001</v>
      </c>
      <c r="P26" s="17">
        <f t="shared" si="1"/>
        <v>1.0000000000010001E-5</v>
      </c>
      <c r="Q26" s="19">
        <f t="shared" si="2"/>
        <v>5.322829616229308E-5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</row>
    <row r="27" spans="1:235" ht="39" x14ac:dyDescent="0.25">
      <c r="A27" s="11">
        <v>51</v>
      </c>
      <c r="B27" s="5" t="s">
        <v>118</v>
      </c>
      <c r="C27" s="5" t="s">
        <v>48</v>
      </c>
      <c r="D27" s="2" t="s">
        <v>119</v>
      </c>
      <c r="E27" s="5">
        <v>1616</v>
      </c>
      <c r="F27" s="6">
        <v>2424</v>
      </c>
      <c r="G27" s="7">
        <v>1.5</v>
      </c>
      <c r="H27" s="8">
        <v>1.01</v>
      </c>
      <c r="I27" s="2" t="s">
        <v>20</v>
      </c>
      <c r="J27" s="2" t="s">
        <v>121</v>
      </c>
      <c r="K27" s="2" t="s">
        <v>122</v>
      </c>
      <c r="L27" s="2" t="s">
        <v>123</v>
      </c>
      <c r="M27" s="9">
        <v>0.92000000000000015</v>
      </c>
      <c r="N27" s="24">
        <f t="shared" si="3"/>
        <v>1486.7200000000003</v>
      </c>
      <c r="O27" s="14">
        <f t="shared" si="0"/>
        <v>1632.16</v>
      </c>
      <c r="P27" s="17">
        <f t="shared" si="1"/>
        <v>0.49</v>
      </c>
      <c r="Q27" s="19">
        <f t="shared" si="2"/>
        <v>0.32666666666666666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</row>
    <row r="28" spans="1:235" ht="26.25" x14ac:dyDescent="0.25">
      <c r="A28" s="11">
        <v>53</v>
      </c>
      <c r="B28" s="5" t="s">
        <v>120</v>
      </c>
      <c r="C28" s="5" t="s">
        <v>41</v>
      </c>
      <c r="D28" s="2" t="s">
        <v>60</v>
      </c>
      <c r="E28" s="5">
        <v>34032</v>
      </c>
      <c r="F28" s="6">
        <v>1191.1199999999999</v>
      </c>
      <c r="G28" s="7">
        <v>3.5000000000000003E-2</v>
      </c>
      <c r="H28" s="8">
        <v>2.9000000000000001E-2</v>
      </c>
      <c r="I28" s="2" t="s">
        <v>20</v>
      </c>
      <c r="J28" s="2" t="s">
        <v>121</v>
      </c>
      <c r="K28" s="2" t="s">
        <v>124</v>
      </c>
      <c r="L28" s="2" t="s">
        <v>125</v>
      </c>
      <c r="M28" s="9">
        <v>3.5000000002000001E-2</v>
      </c>
      <c r="N28" s="24">
        <f t="shared" si="3"/>
        <v>1191.120000068064</v>
      </c>
      <c r="O28" s="14">
        <f t="shared" si="0"/>
        <v>986.928</v>
      </c>
      <c r="P28" s="17">
        <f t="shared" si="1"/>
        <v>6.0000000000000019E-3</v>
      </c>
      <c r="Q28" s="19">
        <f t="shared" si="2"/>
        <v>0.17142857142857146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</row>
    <row r="29" spans="1:235" ht="39" x14ac:dyDescent="0.25">
      <c r="A29" s="11">
        <v>56</v>
      </c>
      <c r="B29" s="5" t="s">
        <v>126</v>
      </c>
      <c r="C29" s="5" t="s">
        <v>48</v>
      </c>
      <c r="D29" s="2" t="s">
        <v>127</v>
      </c>
      <c r="E29" s="5">
        <v>14492</v>
      </c>
      <c r="F29" s="6">
        <v>11158.84</v>
      </c>
      <c r="G29" s="7">
        <v>0.77</v>
      </c>
      <c r="H29" s="8">
        <v>0.75</v>
      </c>
      <c r="I29" s="2" t="s">
        <v>20</v>
      </c>
      <c r="J29" s="2" t="s">
        <v>76</v>
      </c>
      <c r="K29" s="2" t="s">
        <v>131</v>
      </c>
      <c r="L29" s="2" t="s">
        <v>132</v>
      </c>
      <c r="M29" s="9">
        <v>0.7951233235123244</v>
      </c>
      <c r="N29" s="24">
        <f t="shared" si="3"/>
        <v>11522.927204340605</v>
      </c>
      <c r="O29" s="14">
        <f t="shared" si="0"/>
        <v>10869</v>
      </c>
      <c r="P29" s="17">
        <f t="shared" si="1"/>
        <v>2.0000000000000018E-2</v>
      </c>
      <c r="Q29" s="19">
        <f t="shared" si="2"/>
        <v>2.5974025974025997E-2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</row>
    <row r="30" spans="1:235" ht="39" x14ac:dyDescent="0.25">
      <c r="A30" s="11">
        <v>57</v>
      </c>
      <c r="B30" s="5" t="s">
        <v>128</v>
      </c>
      <c r="C30" s="5" t="s">
        <v>36</v>
      </c>
      <c r="D30" s="2" t="s">
        <v>129</v>
      </c>
      <c r="E30" s="5">
        <v>117504</v>
      </c>
      <c r="F30" s="6">
        <v>21150.720000000001</v>
      </c>
      <c r="G30" s="7">
        <v>0.18</v>
      </c>
      <c r="H30" s="8">
        <v>0.12</v>
      </c>
      <c r="I30" s="2" t="s">
        <v>20</v>
      </c>
      <c r="J30" s="2" t="s">
        <v>130</v>
      </c>
      <c r="K30" s="2" t="s">
        <v>133</v>
      </c>
      <c r="L30" s="2" t="s">
        <v>134</v>
      </c>
      <c r="M30" s="9">
        <v>0.39500000000000002</v>
      </c>
      <c r="N30" s="24">
        <f t="shared" si="3"/>
        <v>46414.080000000002</v>
      </c>
      <c r="O30" s="14">
        <f t="shared" si="0"/>
        <v>14100.48</v>
      </c>
      <c r="P30" s="17">
        <f t="shared" si="1"/>
        <v>0.06</v>
      </c>
      <c r="Q30" s="19">
        <f t="shared" si="2"/>
        <v>0.33333333333333331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</row>
    <row r="31" spans="1:235" ht="26.25" x14ac:dyDescent="0.25">
      <c r="A31" s="11">
        <v>58</v>
      </c>
      <c r="B31" s="5" t="s">
        <v>128</v>
      </c>
      <c r="C31" s="5" t="s">
        <v>36</v>
      </c>
      <c r="D31" s="2" t="s">
        <v>135</v>
      </c>
      <c r="E31" s="5">
        <v>388480</v>
      </c>
      <c r="F31" s="6">
        <v>101004.8</v>
      </c>
      <c r="G31" s="7">
        <v>0.26</v>
      </c>
      <c r="H31" s="8">
        <v>0.16400000000000001</v>
      </c>
      <c r="I31" s="2" t="s">
        <v>20</v>
      </c>
      <c r="J31" s="2" t="s">
        <v>136</v>
      </c>
      <c r="K31" s="2" t="s">
        <v>137</v>
      </c>
      <c r="L31" s="2" t="s">
        <v>138</v>
      </c>
      <c r="M31" s="9">
        <v>0.61799999999999999</v>
      </c>
      <c r="N31" s="24">
        <f t="shared" si="3"/>
        <v>240080.63999999998</v>
      </c>
      <c r="O31" s="14">
        <f t="shared" si="0"/>
        <v>63710.720000000001</v>
      </c>
      <c r="P31" s="17">
        <f t="shared" si="1"/>
        <v>9.6000000000000002E-2</v>
      </c>
      <c r="Q31" s="19">
        <f t="shared" si="2"/>
        <v>0.36923076923076925</v>
      </c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</row>
    <row r="32" spans="1:235" ht="26.25" x14ac:dyDescent="0.25">
      <c r="A32" s="11">
        <v>59</v>
      </c>
      <c r="B32" s="5" t="s">
        <v>128</v>
      </c>
      <c r="C32" s="5" t="s">
        <v>41</v>
      </c>
      <c r="D32" s="2" t="s">
        <v>129</v>
      </c>
      <c r="E32" s="5">
        <v>14688</v>
      </c>
      <c r="F32" s="6">
        <v>2937.6</v>
      </c>
      <c r="G32" s="7">
        <v>0.2</v>
      </c>
      <c r="H32" s="8">
        <v>7.4999999999999997E-2</v>
      </c>
      <c r="I32" s="2" t="s">
        <v>20</v>
      </c>
      <c r="J32" s="2" t="s">
        <v>139</v>
      </c>
      <c r="K32" s="2" t="s">
        <v>140</v>
      </c>
      <c r="L32" s="2" t="s">
        <v>141</v>
      </c>
      <c r="M32" s="9">
        <v>0.33693830436869998</v>
      </c>
      <c r="N32" s="24">
        <f t="shared" si="3"/>
        <v>4948.9498145674652</v>
      </c>
      <c r="O32" s="14">
        <f t="shared" si="0"/>
        <v>1101.5999999999999</v>
      </c>
      <c r="P32" s="17">
        <f t="shared" si="1"/>
        <v>0.125</v>
      </c>
      <c r="Q32" s="19">
        <f t="shared" si="2"/>
        <v>0.625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</row>
    <row r="33" spans="1:235" ht="26.25" x14ac:dyDescent="0.25">
      <c r="A33" s="11">
        <v>60</v>
      </c>
      <c r="B33" s="5" t="s">
        <v>128</v>
      </c>
      <c r="C33" s="5" t="s">
        <v>41</v>
      </c>
      <c r="D33" s="2" t="s">
        <v>135</v>
      </c>
      <c r="E33" s="5">
        <v>83928</v>
      </c>
      <c r="F33" s="6">
        <v>26856.959999999999</v>
      </c>
      <c r="G33" s="7">
        <v>0.32</v>
      </c>
      <c r="H33" s="8">
        <v>6.5000000000000002E-2</v>
      </c>
      <c r="I33" s="2" t="s">
        <v>20</v>
      </c>
      <c r="J33" s="2" t="s">
        <v>139</v>
      </c>
      <c r="K33" s="2" t="s">
        <v>142</v>
      </c>
      <c r="L33" s="2" t="s">
        <v>143</v>
      </c>
      <c r="M33" s="9">
        <v>0.44212025634840002</v>
      </c>
      <c r="N33" s="24">
        <f t="shared" si="3"/>
        <v>37106.26887480852</v>
      </c>
      <c r="O33" s="14">
        <f t="shared" si="0"/>
        <v>5455.3200000000006</v>
      </c>
      <c r="P33" s="17">
        <f t="shared" si="1"/>
        <v>0.255</v>
      </c>
      <c r="Q33" s="19">
        <f t="shared" si="2"/>
        <v>0.796875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</row>
    <row r="34" spans="1:235" ht="39" x14ac:dyDescent="0.25">
      <c r="A34" s="11">
        <v>62</v>
      </c>
      <c r="B34" s="5" t="s">
        <v>144</v>
      </c>
      <c r="C34" s="5" t="s">
        <v>36</v>
      </c>
      <c r="D34" s="2" t="s">
        <v>145</v>
      </c>
      <c r="E34" s="5">
        <v>96936</v>
      </c>
      <c r="F34" s="6">
        <v>174484.8</v>
      </c>
      <c r="G34" s="7">
        <v>1.8</v>
      </c>
      <c r="H34" s="8">
        <v>1.33</v>
      </c>
      <c r="I34" s="2" t="s">
        <v>20</v>
      </c>
      <c r="J34" s="2" t="s">
        <v>146</v>
      </c>
      <c r="K34" s="2" t="s">
        <v>147</v>
      </c>
      <c r="L34" s="2" t="s">
        <v>148</v>
      </c>
      <c r="M34" s="9">
        <v>1.84965</v>
      </c>
      <c r="N34" s="24">
        <f t="shared" si="3"/>
        <v>179297.67240000001</v>
      </c>
      <c r="O34" s="14">
        <f t="shared" si="0"/>
        <v>128924.88</v>
      </c>
      <c r="P34" s="17">
        <f t="shared" si="1"/>
        <v>0.47</v>
      </c>
      <c r="Q34" s="19">
        <f t="shared" si="2"/>
        <v>0.26111111111111107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</row>
    <row r="35" spans="1:235" ht="26.25" x14ac:dyDescent="0.25">
      <c r="A35" s="11">
        <v>64</v>
      </c>
      <c r="B35" s="5" t="s">
        <v>144</v>
      </c>
      <c r="C35" s="5" t="s">
        <v>41</v>
      </c>
      <c r="D35" s="2" t="s">
        <v>149</v>
      </c>
      <c r="E35" s="5">
        <v>18164</v>
      </c>
      <c r="F35" s="6">
        <v>30878.799999999999</v>
      </c>
      <c r="G35" s="7">
        <v>1.7</v>
      </c>
      <c r="H35" s="8">
        <v>1.59</v>
      </c>
      <c r="I35" s="2" t="s">
        <v>20</v>
      </c>
      <c r="J35" s="2" t="s">
        <v>61</v>
      </c>
      <c r="K35" s="2" t="s">
        <v>150</v>
      </c>
      <c r="L35" s="2" t="s">
        <v>151</v>
      </c>
      <c r="M35" s="9">
        <v>1.699908</v>
      </c>
      <c r="N35" s="24">
        <f t="shared" si="3"/>
        <v>30877.128912</v>
      </c>
      <c r="O35" s="14">
        <f t="shared" si="0"/>
        <v>28880.760000000002</v>
      </c>
      <c r="P35" s="17">
        <f t="shared" si="1"/>
        <v>0.10999999999999988</v>
      </c>
      <c r="Q35" s="19">
        <f t="shared" si="2"/>
        <v>6.4705882352941099E-2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</row>
    <row r="36" spans="1:235" ht="26.25" x14ac:dyDescent="0.25">
      <c r="A36" s="11">
        <v>68</v>
      </c>
      <c r="B36" s="5" t="s">
        <v>152</v>
      </c>
      <c r="C36" s="5" t="s">
        <v>36</v>
      </c>
      <c r="D36" s="2" t="s">
        <v>153</v>
      </c>
      <c r="E36" s="5">
        <v>56820</v>
      </c>
      <c r="F36" s="6">
        <v>2455192.7681999998</v>
      </c>
      <c r="G36" s="7">
        <v>43.210009999999997</v>
      </c>
      <c r="H36" s="8">
        <v>43.21</v>
      </c>
      <c r="I36" s="2" t="s">
        <v>20</v>
      </c>
      <c r="J36" s="2" t="s">
        <v>157</v>
      </c>
      <c r="K36" s="2" t="s">
        <v>159</v>
      </c>
      <c r="L36" s="2" t="s">
        <v>160</v>
      </c>
      <c r="M36" s="9">
        <v>43.210000000080001</v>
      </c>
      <c r="N36" s="24">
        <f t="shared" si="3"/>
        <v>2455192.2000045455</v>
      </c>
      <c r="O36" s="14">
        <f t="shared" si="0"/>
        <v>2455192.2000000002</v>
      </c>
      <c r="P36" s="17">
        <f t="shared" si="1"/>
        <v>9.9999999960687092E-6</v>
      </c>
      <c r="Q36" s="19">
        <f t="shared" si="2"/>
        <v>2.314278565561246E-7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</row>
    <row r="37" spans="1:235" ht="26.25" x14ac:dyDescent="0.25">
      <c r="A37" s="11">
        <v>69</v>
      </c>
      <c r="B37" s="5" t="s">
        <v>154</v>
      </c>
      <c r="C37" s="5" t="s">
        <v>155</v>
      </c>
      <c r="D37" s="2" t="s">
        <v>156</v>
      </c>
      <c r="E37" s="5">
        <v>36064</v>
      </c>
      <c r="F37" s="6">
        <v>22677.0432</v>
      </c>
      <c r="G37" s="7">
        <v>0.62880000000000003</v>
      </c>
      <c r="H37" s="8">
        <v>0.62878999999999996</v>
      </c>
      <c r="I37" s="2" t="s">
        <v>20</v>
      </c>
      <c r="J37" s="2" t="s">
        <v>158</v>
      </c>
      <c r="K37" s="2" t="s">
        <v>161</v>
      </c>
      <c r="L37" s="2" t="s">
        <v>162</v>
      </c>
      <c r="M37" s="9">
        <v>0.60896045106725738</v>
      </c>
      <c r="N37" s="24">
        <f t="shared" si="3"/>
        <v>21961.549707289571</v>
      </c>
      <c r="O37" s="14">
        <f t="shared" si="0"/>
        <v>22676.682559999997</v>
      </c>
      <c r="P37" s="17">
        <f t="shared" si="1"/>
        <v>1.0000000000065512E-5</v>
      </c>
      <c r="Q37" s="19">
        <f t="shared" si="2"/>
        <v>1.5903307888144897E-5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</row>
    <row r="38" spans="1:235" ht="26.25" x14ac:dyDescent="0.25">
      <c r="A38" s="11">
        <v>74</v>
      </c>
      <c r="B38" s="5" t="s">
        <v>163</v>
      </c>
      <c r="C38" s="5" t="s">
        <v>41</v>
      </c>
      <c r="D38" s="2" t="s">
        <v>164</v>
      </c>
      <c r="E38" s="5">
        <v>55680</v>
      </c>
      <c r="F38" s="6">
        <v>5011.2</v>
      </c>
      <c r="G38" s="7">
        <v>0.09</v>
      </c>
      <c r="H38" s="8">
        <v>7.0000000000000007E-2</v>
      </c>
      <c r="I38" s="2" t="s">
        <v>20</v>
      </c>
      <c r="J38" s="2" t="s">
        <v>121</v>
      </c>
      <c r="K38" s="2" t="s">
        <v>165</v>
      </c>
      <c r="L38" s="2" t="s">
        <v>166</v>
      </c>
      <c r="M38" s="9">
        <v>5.8000000007700003E-2</v>
      </c>
      <c r="N38" s="24">
        <f t="shared" si="3"/>
        <v>3229.4400004287363</v>
      </c>
      <c r="O38" s="14">
        <f t="shared" si="0"/>
        <v>3897.6000000000004</v>
      </c>
      <c r="P38" s="17">
        <f t="shared" si="1"/>
        <v>1.999999999999999E-2</v>
      </c>
      <c r="Q38" s="19">
        <f t="shared" si="2"/>
        <v>0.22222222222222213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</row>
    <row r="39" spans="1:235" ht="39" x14ac:dyDescent="0.25">
      <c r="A39" s="11">
        <v>84</v>
      </c>
      <c r="B39" s="5" t="s">
        <v>167</v>
      </c>
      <c r="C39" s="5" t="s">
        <v>48</v>
      </c>
      <c r="D39" s="2" t="s">
        <v>168</v>
      </c>
      <c r="E39" s="5">
        <v>18456000</v>
      </c>
      <c r="F39" s="6">
        <v>108890.4</v>
      </c>
      <c r="G39" s="7">
        <v>5.8999999999999999E-3</v>
      </c>
      <c r="H39" s="8">
        <v>5.0000000000000001E-3</v>
      </c>
      <c r="I39" s="2" t="s">
        <v>20</v>
      </c>
      <c r="J39" s="2" t="s">
        <v>169</v>
      </c>
      <c r="K39" s="2" t="s">
        <v>170</v>
      </c>
      <c r="L39" s="2" t="s">
        <v>171</v>
      </c>
      <c r="M39" s="9">
        <v>6.9859060604692469E-3</v>
      </c>
      <c r="N39" s="24">
        <f t="shared" si="3"/>
        <v>128931.88225202043</v>
      </c>
      <c r="O39" s="14">
        <f t="shared" si="0"/>
        <v>92280</v>
      </c>
      <c r="P39" s="17">
        <f t="shared" si="1"/>
        <v>8.9999999999999976E-4</v>
      </c>
      <c r="Q39" s="19">
        <f t="shared" si="2"/>
        <v>0.15254237288135589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</row>
    <row r="40" spans="1:235" ht="39" x14ac:dyDescent="0.25">
      <c r="A40" s="11">
        <v>88</v>
      </c>
      <c r="B40" s="5" t="s">
        <v>172</v>
      </c>
      <c r="C40" s="5" t="s">
        <v>74</v>
      </c>
      <c r="D40" s="2" t="s">
        <v>173</v>
      </c>
      <c r="E40" s="5">
        <v>19540</v>
      </c>
      <c r="F40" s="6">
        <v>4728.68</v>
      </c>
      <c r="G40" s="7">
        <v>0.24199999999999999</v>
      </c>
      <c r="H40" s="8">
        <v>0.20372000000000001</v>
      </c>
      <c r="I40" s="2" t="s">
        <v>20</v>
      </c>
      <c r="J40" s="2" t="s">
        <v>22</v>
      </c>
      <c r="K40" s="2" t="s">
        <v>178</v>
      </c>
      <c r="L40" s="2" t="s">
        <v>179</v>
      </c>
      <c r="M40" s="9">
        <v>0.6</v>
      </c>
      <c r="N40" s="24">
        <f t="shared" si="3"/>
        <v>11724</v>
      </c>
      <c r="O40" s="14">
        <f t="shared" si="0"/>
        <v>3980.6888000000004</v>
      </c>
      <c r="P40" s="17">
        <f t="shared" si="1"/>
        <v>3.8279999999999981E-2</v>
      </c>
      <c r="Q40" s="19">
        <f t="shared" si="2"/>
        <v>0.15818181818181812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</row>
    <row r="41" spans="1:235" ht="39" x14ac:dyDescent="0.25">
      <c r="A41" s="11">
        <v>93</v>
      </c>
      <c r="B41" s="5" t="s">
        <v>174</v>
      </c>
      <c r="C41" s="5" t="s">
        <v>74</v>
      </c>
      <c r="D41" s="2" t="s">
        <v>175</v>
      </c>
      <c r="E41" s="5">
        <v>86320</v>
      </c>
      <c r="F41" s="6">
        <v>17264</v>
      </c>
      <c r="G41" s="7">
        <v>0.2</v>
      </c>
      <c r="H41" s="8">
        <v>0.16500000000000001</v>
      </c>
      <c r="I41" s="2" t="s">
        <v>20</v>
      </c>
      <c r="J41" s="2" t="s">
        <v>177</v>
      </c>
      <c r="K41" s="2" t="s">
        <v>180</v>
      </c>
      <c r="L41" s="2" t="s">
        <v>181</v>
      </c>
      <c r="M41" s="9">
        <v>1.75</v>
      </c>
      <c r="N41" s="24">
        <f t="shared" si="3"/>
        <v>151060</v>
      </c>
      <c r="O41" s="14">
        <f t="shared" si="0"/>
        <v>14242.800000000001</v>
      </c>
      <c r="P41" s="17">
        <f t="shared" si="1"/>
        <v>3.5000000000000003E-2</v>
      </c>
      <c r="Q41" s="19">
        <f t="shared" si="2"/>
        <v>0.17500000000000002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</row>
    <row r="42" spans="1:235" ht="39" x14ac:dyDescent="0.25">
      <c r="A42" s="11">
        <v>94</v>
      </c>
      <c r="B42" s="5" t="s">
        <v>174</v>
      </c>
      <c r="C42" s="5" t="s">
        <v>74</v>
      </c>
      <c r="D42" s="2" t="s">
        <v>176</v>
      </c>
      <c r="E42" s="5">
        <v>21240</v>
      </c>
      <c r="F42" s="6">
        <v>3398.4</v>
      </c>
      <c r="G42" s="7">
        <v>0.16</v>
      </c>
      <c r="H42" s="8">
        <v>0.15340000000000001</v>
      </c>
      <c r="I42" s="2" t="s">
        <v>20</v>
      </c>
      <c r="J42" s="2" t="s">
        <v>177</v>
      </c>
      <c r="K42" s="2" t="s">
        <v>182</v>
      </c>
      <c r="L42" s="2" t="s">
        <v>183</v>
      </c>
      <c r="M42" s="9">
        <v>1.75</v>
      </c>
      <c r="N42" s="24">
        <f t="shared" si="3"/>
        <v>37170</v>
      </c>
      <c r="O42" s="14">
        <f t="shared" si="0"/>
        <v>3258.2160000000003</v>
      </c>
      <c r="P42" s="17">
        <f t="shared" si="1"/>
        <v>6.5999999999999948E-3</v>
      </c>
      <c r="Q42" s="19">
        <f t="shared" si="2"/>
        <v>4.1249999999999967E-2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</row>
    <row r="43" spans="1:235" ht="51.75" x14ac:dyDescent="0.25">
      <c r="A43" s="11">
        <v>97</v>
      </c>
      <c r="B43" s="5" t="s">
        <v>184</v>
      </c>
      <c r="C43" s="5" t="s">
        <v>74</v>
      </c>
      <c r="D43" s="2" t="s">
        <v>185</v>
      </c>
      <c r="E43" s="5">
        <v>286456</v>
      </c>
      <c r="F43" s="6">
        <v>48697.52</v>
      </c>
      <c r="G43" s="7">
        <v>0.17</v>
      </c>
      <c r="H43" s="8">
        <v>0.14000000000000001</v>
      </c>
      <c r="I43" s="2" t="s">
        <v>20</v>
      </c>
      <c r="J43" s="2" t="s">
        <v>21</v>
      </c>
      <c r="K43" s="2" t="s">
        <v>188</v>
      </c>
      <c r="L43" s="2" t="s">
        <v>189</v>
      </c>
      <c r="M43" s="9">
        <v>0.16337999997800001</v>
      </c>
      <c r="N43" s="24">
        <f t="shared" si="3"/>
        <v>46801.18127369797</v>
      </c>
      <c r="O43" s="14">
        <f t="shared" si="0"/>
        <v>40103.840000000004</v>
      </c>
      <c r="P43" s="17">
        <f t="shared" si="1"/>
        <v>0.03</v>
      </c>
      <c r="Q43" s="19">
        <f t="shared" si="2"/>
        <v>0.1764705882352941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</row>
    <row r="44" spans="1:235" ht="39" x14ac:dyDescent="0.25">
      <c r="A44" s="11">
        <v>98</v>
      </c>
      <c r="B44" s="5" t="s">
        <v>186</v>
      </c>
      <c r="C44" s="5" t="s">
        <v>155</v>
      </c>
      <c r="D44" s="2" t="s">
        <v>16</v>
      </c>
      <c r="E44" s="5">
        <v>769792</v>
      </c>
      <c r="F44" s="6">
        <v>762094.07999999996</v>
      </c>
      <c r="G44" s="7">
        <v>0.99</v>
      </c>
      <c r="H44" s="8">
        <v>0.69</v>
      </c>
      <c r="I44" s="2" t="s">
        <v>20</v>
      </c>
      <c r="J44" s="2" t="s">
        <v>187</v>
      </c>
      <c r="K44" s="2" t="s">
        <v>190</v>
      </c>
      <c r="L44" s="2" t="s">
        <v>191</v>
      </c>
      <c r="M44" s="9">
        <v>0.27499999991099999</v>
      </c>
      <c r="N44" s="24">
        <f t="shared" si="3"/>
        <v>211692.79993148849</v>
      </c>
      <c r="O44" s="14">
        <f t="shared" si="0"/>
        <v>531156.47999999998</v>
      </c>
      <c r="P44" s="17">
        <f t="shared" si="1"/>
        <v>0.30000000000000004</v>
      </c>
      <c r="Q44" s="19">
        <f t="shared" si="2"/>
        <v>0.30303030303030309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</row>
    <row r="45" spans="1:235" ht="39" x14ac:dyDescent="0.25">
      <c r="A45" s="11">
        <v>99</v>
      </c>
      <c r="B45" s="5" t="s">
        <v>192</v>
      </c>
      <c r="C45" s="5" t="s">
        <v>193</v>
      </c>
      <c r="D45" s="2" t="s">
        <v>194</v>
      </c>
      <c r="E45" s="5">
        <v>22080</v>
      </c>
      <c r="F45" s="6">
        <v>4857.6000000000004</v>
      </c>
      <c r="G45" s="7">
        <v>0.22</v>
      </c>
      <c r="H45" s="8">
        <v>0.219</v>
      </c>
      <c r="I45" s="2" t="s">
        <v>20</v>
      </c>
      <c r="J45" s="2" t="s">
        <v>187</v>
      </c>
      <c r="K45" s="2" t="s">
        <v>195</v>
      </c>
      <c r="L45" s="2" t="s">
        <v>196</v>
      </c>
      <c r="M45" s="9">
        <v>0.23</v>
      </c>
      <c r="N45" s="24">
        <f t="shared" si="3"/>
        <v>5078.4000000000005</v>
      </c>
      <c r="O45" s="14">
        <f t="shared" si="0"/>
        <v>4835.5200000000004</v>
      </c>
      <c r="P45" s="17">
        <f t="shared" si="1"/>
        <v>1.0000000000000009E-3</v>
      </c>
      <c r="Q45" s="19">
        <f t="shared" si="2"/>
        <v>4.5454545454545496E-3</v>
      </c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</row>
    <row r="46" spans="1:235" ht="39" x14ac:dyDescent="0.25">
      <c r="A46" s="11">
        <v>100</v>
      </c>
      <c r="B46" s="5" t="s">
        <v>192</v>
      </c>
      <c r="C46" s="5" t="s">
        <v>193</v>
      </c>
      <c r="D46" s="2" t="s">
        <v>197</v>
      </c>
      <c r="E46" s="5">
        <v>20640</v>
      </c>
      <c r="F46" s="6">
        <v>4540.8</v>
      </c>
      <c r="G46" s="7">
        <v>0.22</v>
      </c>
      <c r="H46" s="8">
        <v>0.219</v>
      </c>
      <c r="I46" s="2" t="s">
        <v>20</v>
      </c>
      <c r="J46" s="2" t="s">
        <v>187</v>
      </c>
      <c r="K46" s="2" t="s">
        <v>198</v>
      </c>
      <c r="L46" s="2" t="s">
        <v>199</v>
      </c>
      <c r="M46" s="9">
        <v>0.23</v>
      </c>
      <c r="N46" s="24">
        <f t="shared" si="3"/>
        <v>4747.2</v>
      </c>
      <c r="O46" s="14">
        <f t="shared" si="0"/>
        <v>4520.16</v>
      </c>
      <c r="P46" s="17">
        <f t="shared" si="1"/>
        <v>1.0000000000000009E-3</v>
      </c>
      <c r="Q46" s="19">
        <f t="shared" si="2"/>
        <v>4.5454545454545496E-3</v>
      </c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</row>
    <row r="47" spans="1:235" ht="26.25" x14ac:dyDescent="0.25">
      <c r="A47" s="11">
        <v>101</v>
      </c>
      <c r="B47" s="5" t="s">
        <v>200</v>
      </c>
      <c r="C47" s="5" t="s">
        <v>155</v>
      </c>
      <c r="D47" s="2" t="s">
        <v>201</v>
      </c>
      <c r="E47" s="5">
        <v>84392</v>
      </c>
      <c r="F47" s="6">
        <v>3375.68</v>
      </c>
      <c r="G47" s="7">
        <v>0.04</v>
      </c>
      <c r="H47" s="8">
        <v>3.9E-2</v>
      </c>
      <c r="I47" s="2" t="s">
        <v>20</v>
      </c>
      <c r="J47" s="2" t="s">
        <v>187</v>
      </c>
      <c r="K47" s="2" t="s">
        <v>202</v>
      </c>
      <c r="L47" s="2" t="s">
        <v>203</v>
      </c>
      <c r="M47" s="9">
        <v>3.5999999995053003E-2</v>
      </c>
      <c r="N47" s="24">
        <f t="shared" si="3"/>
        <v>3038.1119995825129</v>
      </c>
      <c r="O47" s="14">
        <f t="shared" si="0"/>
        <v>3291.288</v>
      </c>
      <c r="P47" s="17">
        <f t="shared" si="1"/>
        <v>1.0000000000000009E-3</v>
      </c>
      <c r="Q47" s="19">
        <f t="shared" si="2"/>
        <v>2.5000000000000022E-2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</row>
    <row r="48" spans="1:235" ht="39" x14ac:dyDescent="0.25">
      <c r="A48" s="11">
        <v>107</v>
      </c>
      <c r="B48" s="5" t="s">
        <v>204</v>
      </c>
      <c r="C48" s="5" t="s">
        <v>48</v>
      </c>
      <c r="D48" s="2" t="s">
        <v>205</v>
      </c>
      <c r="E48" s="5">
        <v>5668</v>
      </c>
      <c r="F48" s="6">
        <v>9068.7999999999993</v>
      </c>
      <c r="G48" s="7">
        <v>1.6</v>
      </c>
      <c r="H48" s="8">
        <v>1.5</v>
      </c>
      <c r="I48" s="2" t="s">
        <v>20</v>
      </c>
      <c r="J48" s="2" t="s">
        <v>32</v>
      </c>
      <c r="K48" s="2" t="s">
        <v>206</v>
      </c>
      <c r="L48" s="2" t="s">
        <v>207</v>
      </c>
      <c r="M48" s="9">
        <v>1.800000000012</v>
      </c>
      <c r="N48" s="24">
        <f t="shared" si="3"/>
        <v>10202.400000068015</v>
      </c>
      <c r="O48" s="14">
        <f t="shared" si="0"/>
        <v>8502</v>
      </c>
      <c r="P48" s="17">
        <f t="shared" si="1"/>
        <v>0.10000000000000009</v>
      </c>
      <c r="Q48" s="19">
        <f t="shared" si="2"/>
        <v>6.2500000000000056E-2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</row>
    <row r="49" spans="1:235" ht="39" x14ac:dyDescent="0.25">
      <c r="A49" s="11">
        <v>108</v>
      </c>
      <c r="B49" s="5" t="s">
        <v>208</v>
      </c>
      <c r="C49" s="5" t="s">
        <v>41</v>
      </c>
      <c r="D49" s="2" t="s">
        <v>209</v>
      </c>
      <c r="E49" s="5">
        <v>81552</v>
      </c>
      <c r="F49" s="6">
        <v>8970.7199999999993</v>
      </c>
      <c r="G49" s="7">
        <v>0.11</v>
      </c>
      <c r="H49" s="8">
        <v>9.9979999999999999E-2</v>
      </c>
      <c r="I49" s="2" t="s">
        <v>20</v>
      </c>
      <c r="J49" s="2" t="s">
        <v>121</v>
      </c>
      <c r="K49" s="2" t="s">
        <v>210</v>
      </c>
      <c r="L49" s="2" t="s">
        <v>211</v>
      </c>
      <c r="M49" s="9">
        <v>9.9999999989039995E-2</v>
      </c>
      <c r="N49" s="24">
        <f t="shared" si="3"/>
        <v>8155.1999991061894</v>
      </c>
      <c r="O49" s="14">
        <f t="shared" si="0"/>
        <v>8153.5689599999996</v>
      </c>
      <c r="P49" s="17">
        <f t="shared" si="1"/>
        <v>1.0020000000000001E-2</v>
      </c>
      <c r="Q49" s="19">
        <f t="shared" si="2"/>
        <v>9.1090909090909097E-2</v>
      </c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</row>
    <row r="50" spans="1:235" ht="26.25" x14ac:dyDescent="0.25">
      <c r="A50" s="11">
        <v>112</v>
      </c>
      <c r="B50" s="5" t="s">
        <v>212</v>
      </c>
      <c r="C50" s="5" t="s">
        <v>41</v>
      </c>
      <c r="D50" s="2" t="s">
        <v>149</v>
      </c>
      <c r="E50" s="5">
        <v>712520</v>
      </c>
      <c r="F50" s="6">
        <v>20663.080000000002</v>
      </c>
      <c r="G50" s="7">
        <v>2.9000000000000001E-2</v>
      </c>
      <c r="H50" s="8">
        <v>2.6329999999999999E-2</v>
      </c>
      <c r="I50" s="2" t="s">
        <v>20</v>
      </c>
      <c r="J50" s="2" t="s">
        <v>158</v>
      </c>
      <c r="K50" s="2" t="s">
        <v>213</v>
      </c>
      <c r="L50" s="2" t="s">
        <v>214</v>
      </c>
      <c r="M50" s="9">
        <v>3.1630000011095998E-2</v>
      </c>
      <c r="N50" s="24">
        <f t="shared" si="3"/>
        <v>22537.007607906122</v>
      </c>
      <c r="O50" s="14">
        <f t="shared" si="0"/>
        <v>18760.651600000001</v>
      </c>
      <c r="P50" s="17">
        <f t="shared" si="1"/>
        <v>2.6700000000000022E-3</v>
      </c>
      <c r="Q50" s="19">
        <f t="shared" si="2"/>
        <v>9.2068965517241447E-2</v>
      </c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</row>
    <row r="51" spans="1:235" ht="26.25" x14ac:dyDescent="0.25">
      <c r="A51" s="11">
        <v>113</v>
      </c>
      <c r="B51" s="5" t="s">
        <v>215</v>
      </c>
      <c r="C51" s="5" t="s">
        <v>155</v>
      </c>
      <c r="D51" s="2" t="s">
        <v>216</v>
      </c>
      <c r="E51" s="5">
        <v>42092</v>
      </c>
      <c r="F51" s="6">
        <v>30306.240000000002</v>
      </c>
      <c r="G51" s="7">
        <v>0.72</v>
      </c>
      <c r="H51" s="8">
        <v>0.71899999999999997</v>
      </c>
      <c r="I51" s="2" t="s">
        <v>20</v>
      </c>
      <c r="J51" s="2" t="s">
        <v>187</v>
      </c>
      <c r="K51" s="2" t="s">
        <v>222</v>
      </c>
      <c r="L51" s="2" t="s">
        <v>223</v>
      </c>
      <c r="M51" s="9">
        <v>11.773999999999999</v>
      </c>
      <c r="N51" s="24">
        <f t="shared" si="3"/>
        <v>495591.20799999998</v>
      </c>
      <c r="O51" s="14">
        <f t="shared" si="0"/>
        <v>30264.147999999997</v>
      </c>
      <c r="P51" s="17">
        <f t="shared" si="1"/>
        <v>1.0000000000000009E-3</v>
      </c>
      <c r="Q51" s="19">
        <f t="shared" si="2"/>
        <v>1.3888888888888902E-3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</row>
    <row r="52" spans="1:235" ht="26.25" x14ac:dyDescent="0.25">
      <c r="A52" s="11">
        <v>114</v>
      </c>
      <c r="B52" s="5" t="s">
        <v>217</v>
      </c>
      <c r="C52" s="5" t="s">
        <v>41</v>
      </c>
      <c r="D52" s="2" t="s">
        <v>218</v>
      </c>
      <c r="E52" s="5">
        <v>16400</v>
      </c>
      <c r="F52" s="6">
        <v>1110.28</v>
      </c>
      <c r="G52" s="7">
        <v>6.7699999999999996E-2</v>
      </c>
      <c r="H52" s="8">
        <v>6.769E-2</v>
      </c>
      <c r="I52" s="2" t="s">
        <v>20</v>
      </c>
      <c r="J52" s="2" t="s">
        <v>52</v>
      </c>
      <c r="K52" s="2" t="s">
        <v>224</v>
      </c>
      <c r="L52" s="2" t="s">
        <v>225</v>
      </c>
      <c r="M52" s="9">
        <v>6.6999999993300002E-2</v>
      </c>
      <c r="N52" s="24">
        <f t="shared" si="3"/>
        <v>1098.79999989012</v>
      </c>
      <c r="O52" s="14">
        <f t="shared" si="0"/>
        <v>1110.116</v>
      </c>
      <c r="P52" s="17">
        <f t="shared" si="1"/>
        <v>9.9999999999961231E-6</v>
      </c>
      <c r="Q52" s="19">
        <f t="shared" si="2"/>
        <v>1.4771048744455131E-4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</row>
    <row r="53" spans="1:235" ht="26.25" x14ac:dyDescent="0.25">
      <c r="A53" s="11">
        <v>116</v>
      </c>
      <c r="B53" s="5" t="s">
        <v>219</v>
      </c>
      <c r="C53" s="5" t="s">
        <v>41</v>
      </c>
      <c r="D53" s="2" t="s">
        <v>220</v>
      </c>
      <c r="E53" s="5">
        <v>102960</v>
      </c>
      <c r="F53" s="6">
        <v>10.295999999999999</v>
      </c>
      <c r="G53" s="7">
        <v>1E-4</v>
      </c>
      <c r="H53" s="8">
        <v>1.0000000000000001E-5</v>
      </c>
      <c r="I53" s="2" t="s">
        <v>69</v>
      </c>
      <c r="J53" s="2" t="s">
        <v>221</v>
      </c>
      <c r="K53" s="2" t="s">
        <v>226</v>
      </c>
      <c r="L53" s="2" t="s">
        <v>227</v>
      </c>
      <c r="M53" s="9">
        <v>1.0000000000000001E-5</v>
      </c>
      <c r="N53" s="24">
        <f t="shared" si="3"/>
        <v>1.0296000000000001</v>
      </c>
      <c r="O53" s="14">
        <f t="shared" si="0"/>
        <v>1.0296000000000001</v>
      </c>
      <c r="P53" s="17">
        <f t="shared" si="1"/>
        <v>9.0000000000000006E-5</v>
      </c>
      <c r="Q53" s="19">
        <f t="shared" si="2"/>
        <v>0.9</v>
      </c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</row>
    <row r="54" spans="1:235" ht="26.25" x14ac:dyDescent="0.25">
      <c r="A54" s="11">
        <v>120</v>
      </c>
      <c r="B54" s="5" t="s">
        <v>219</v>
      </c>
      <c r="C54" s="5" t="s">
        <v>155</v>
      </c>
      <c r="D54" s="2" t="s">
        <v>228</v>
      </c>
      <c r="E54" s="5">
        <v>4536</v>
      </c>
      <c r="F54" s="6">
        <v>0.4536</v>
      </c>
      <c r="G54" s="7">
        <v>1E-4</v>
      </c>
      <c r="H54" s="8">
        <v>1.0000000000000001E-5</v>
      </c>
      <c r="I54" s="2" t="s">
        <v>20</v>
      </c>
      <c r="J54" s="2" t="s">
        <v>221</v>
      </c>
      <c r="K54" s="2" t="s">
        <v>231</v>
      </c>
      <c r="L54" s="2" t="s">
        <v>232</v>
      </c>
      <c r="M54" s="9">
        <v>1.0000005499999999E-5</v>
      </c>
      <c r="N54" s="24">
        <f t="shared" si="3"/>
        <v>4.5360024947999997E-2</v>
      </c>
      <c r="O54" s="14">
        <f t="shared" si="0"/>
        <v>4.5360000000000004E-2</v>
      </c>
      <c r="P54" s="17">
        <f t="shared" si="1"/>
        <v>9.0000000000000006E-5</v>
      </c>
      <c r="Q54" s="19">
        <f t="shared" si="2"/>
        <v>0.9</v>
      </c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</row>
    <row r="55" spans="1:235" ht="26.25" x14ac:dyDescent="0.25">
      <c r="A55" s="11">
        <v>125</v>
      </c>
      <c r="B55" s="5" t="s">
        <v>229</v>
      </c>
      <c r="C55" s="5" t="s">
        <v>41</v>
      </c>
      <c r="D55" s="2" t="s">
        <v>230</v>
      </c>
      <c r="E55" s="5">
        <v>51640</v>
      </c>
      <c r="F55" s="6">
        <v>3276.558</v>
      </c>
      <c r="G55" s="7">
        <v>6.3450000000000006E-2</v>
      </c>
      <c r="H55" s="8">
        <v>6.3439999999999996E-2</v>
      </c>
      <c r="I55" s="2" t="s">
        <v>20</v>
      </c>
      <c r="J55" s="2" t="s">
        <v>158</v>
      </c>
      <c r="K55" s="2" t="s">
        <v>233</v>
      </c>
      <c r="L55" s="2" t="s">
        <v>234</v>
      </c>
      <c r="M55" s="9">
        <v>0.08</v>
      </c>
      <c r="N55" s="24">
        <f t="shared" si="3"/>
        <v>4131.2</v>
      </c>
      <c r="O55" s="14">
        <f t="shared" si="0"/>
        <v>3276.0416</v>
      </c>
      <c r="P55" s="17">
        <f t="shared" si="1"/>
        <v>1.0000000000010001E-5</v>
      </c>
      <c r="Q55" s="19">
        <f t="shared" si="2"/>
        <v>1.5760441292371946E-4</v>
      </c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</row>
    <row r="56" spans="1:235" ht="26.25" x14ac:dyDescent="0.25">
      <c r="A56" s="11">
        <v>126</v>
      </c>
      <c r="B56" s="5" t="s">
        <v>229</v>
      </c>
      <c r="C56" s="5" t="s">
        <v>41</v>
      </c>
      <c r="D56" s="2" t="s">
        <v>45</v>
      </c>
      <c r="E56" s="5">
        <v>3801200</v>
      </c>
      <c r="F56" s="6">
        <v>1109950.3999999999</v>
      </c>
      <c r="G56" s="7">
        <v>0.29199999999999998</v>
      </c>
      <c r="H56" s="8">
        <v>0.29099999999999998</v>
      </c>
      <c r="I56" s="2" t="s">
        <v>20</v>
      </c>
      <c r="J56" s="2" t="s">
        <v>169</v>
      </c>
      <c r="K56" s="2" t="s">
        <v>235</v>
      </c>
      <c r="L56" s="2" t="s">
        <v>236</v>
      </c>
      <c r="M56" s="9">
        <v>0.29201677103100637</v>
      </c>
      <c r="N56" s="24">
        <f t="shared" si="3"/>
        <v>1110014.1500430615</v>
      </c>
      <c r="O56" s="14">
        <f t="shared" si="0"/>
        <v>1106149.2</v>
      </c>
      <c r="P56" s="17">
        <f t="shared" si="1"/>
        <v>1.0000000000000009E-3</v>
      </c>
      <c r="Q56" s="19">
        <f t="shared" si="2"/>
        <v>3.4246575342465786E-3</v>
      </c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</row>
    <row r="57" spans="1:235" ht="26.25" x14ac:dyDescent="0.25">
      <c r="A57" s="11">
        <v>127</v>
      </c>
      <c r="B57" s="5" t="s">
        <v>229</v>
      </c>
      <c r="C57" s="5" t="s">
        <v>41</v>
      </c>
      <c r="D57" s="2" t="s">
        <v>42</v>
      </c>
      <c r="E57" s="5">
        <v>1312800</v>
      </c>
      <c r="F57" s="6">
        <v>103317.36</v>
      </c>
      <c r="G57" s="7">
        <v>7.8700000000000006E-2</v>
      </c>
      <c r="H57" s="8">
        <v>7.8E-2</v>
      </c>
      <c r="I57" s="2" t="s">
        <v>20</v>
      </c>
      <c r="J57" s="2" t="s">
        <v>169</v>
      </c>
      <c r="K57" s="2" t="s">
        <v>237</v>
      </c>
      <c r="L57" s="2" t="s">
        <v>238</v>
      </c>
      <c r="M57" s="9">
        <v>7.8680000000480005E-2</v>
      </c>
      <c r="N57" s="24">
        <f t="shared" si="3"/>
        <v>103291.10400063015</v>
      </c>
      <c r="O57" s="14">
        <f t="shared" si="0"/>
        <v>102398.39999999999</v>
      </c>
      <c r="P57" s="17">
        <f t="shared" si="1"/>
        <v>7.0000000000000617E-4</v>
      </c>
      <c r="Q57" s="19">
        <f t="shared" si="2"/>
        <v>8.8945362134689471E-3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</row>
    <row r="58" spans="1:235" ht="39" x14ac:dyDescent="0.25">
      <c r="A58" s="11">
        <v>129</v>
      </c>
      <c r="B58" s="5" t="s">
        <v>239</v>
      </c>
      <c r="C58" s="5" t="s">
        <v>36</v>
      </c>
      <c r="D58" s="2" t="s">
        <v>240</v>
      </c>
      <c r="E58" s="5">
        <v>2230800</v>
      </c>
      <c r="F58" s="6">
        <v>1293864</v>
      </c>
      <c r="G58" s="7">
        <v>0.57999999999999996</v>
      </c>
      <c r="H58" s="8">
        <v>0.39400000000000002</v>
      </c>
      <c r="I58" s="2" t="s">
        <v>20</v>
      </c>
      <c r="J58" s="2" t="s">
        <v>241</v>
      </c>
      <c r="K58" s="2" t="s">
        <v>242</v>
      </c>
      <c r="L58" s="2" t="s">
        <v>243</v>
      </c>
      <c r="M58" s="9">
        <v>0.59995920000000003</v>
      </c>
      <c r="N58" s="24">
        <f t="shared" si="3"/>
        <v>1338388.98336</v>
      </c>
      <c r="O58" s="14">
        <f t="shared" si="0"/>
        <v>878935.20000000007</v>
      </c>
      <c r="P58" s="17">
        <f t="shared" si="1"/>
        <v>0.18599999999999994</v>
      </c>
      <c r="Q58" s="19">
        <f t="shared" si="2"/>
        <v>0.32068965517241371</v>
      </c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</row>
    <row r="59" spans="1:235" ht="26.25" x14ac:dyDescent="0.25">
      <c r="A59" s="11">
        <v>133</v>
      </c>
      <c r="B59" s="5" t="s">
        <v>244</v>
      </c>
      <c r="C59" s="5" t="s">
        <v>245</v>
      </c>
      <c r="D59" s="2" t="s">
        <v>246</v>
      </c>
      <c r="E59" s="5">
        <v>14168</v>
      </c>
      <c r="F59" s="6">
        <v>211103.2</v>
      </c>
      <c r="G59" s="7">
        <v>14.9</v>
      </c>
      <c r="H59" s="8">
        <v>14.7</v>
      </c>
      <c r="I59" s="2" t="s">
        <v>20</v>
      </c>
      <c r="J59" s="2" t="s">
        <v>121</v>
      </c>
      <c r="K59" s="2" t="s">
        <v>248</v>
      </c>
      <c r="L59" s="2" t="s">
        <v>249</v>
      </c>
      <c r="M59" s="9">
        <v>14.90000064</v>
      </c>
      <c r="N59" s="24">
        <f t="shared" si="3"/>
        <v>211103.20906751999</v>
      </c>
      <c r="O59" s="14">
        <f t="shared" si="0"/>
        <v>208269.59999999998</v>
      </c>
      <c r="P59" s="17">
        <f t="shared" si="1"/>
        <v>0.20000000000000107</v>
      </c>
      <c r="Q59" s="19">
        <f t="shared" si="2"/>
        <v>1.342281879194638E-2</v>
      </c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</row>
    <row r="60" spans="1:235" ht="39" x14ac:dyDescent="0.25">
      <c r="A60" s="11">
        <v>134</v>
      </c>
      <c r="B60" s="5" t="s">
        <v>244</v>
      </c>
      <c r="C60" s="5" t="s">
        <v>245</v>
      </c>
      <c r="D60" s="2" t="s">
        <v>247</v>
      </c>
      <c r="E60" s="5">
        <v>2084</v>
      </c>
      <c r="F60" s="6">
        <v>12349.784</v>
      </c>
      <c r="G60" s="7">
        <v>5.9260000000000002</v>
      </c>
      <c r="H60" s="8">
        <v>5.0868799999999998</v>
      </c>
      <c r="I60" s="2" t="s">
        <v>20</v>
      </c>
      <c r="J60" s="2" t="s">
        <v>121</v>
      </c>
      <c r="K60" s="2" t="s">
        <v>250</v>
      </c>
      <c r="L60" s="2" t="s">
        <v>251</v>
      </c>
      <c r="M60" s="9">
        <v>5.0868799999245997</v>
      </c>
      <c r="N60" s="24">
        <f t="shared" si="3"/>
        <v>10601.057919842866</v>
      </c>
      <c r="O60" s="14">
        <f t="shared" si="0"/>
        <v>10601.057919999999</v>
      </c>
      <c r="P60" s="17">
        <f t="shared" si="1"/>
        <v>0.83912000000000031</v>
      </c>
      <c r="Q60" s="19">
        <f t="shared" si="2"/>
        <v>0.141599730003375</v>
      </c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</row>
    <row r="61" spans="1:235" ht="51.75" x14ac:dyDescent="0.25">
      <c r="A61" s="11">
        <v>138</v>
      </c>
      <c r="B61" s="5" t="s">
        <v>252</v>
      </c>
      <c r="C61" s="5" t="s">
        <v>58</v>
      </c>
      <c r="D61" s="2" t="s">
        <v>253</v>
      </c>
      <c r="E61" s="5">
        <v>4168</v>
      </c>
      <c r="F61" s="6">
        <v>26425.119999999999</v>
      </c>
      <c r="G61" s="7">
        <v>6.34</v>
      </c>
      <c r="H61" s="8">
        <v>0.39400000000000002</v>
      </c>
      <c r="I61" s="2" t="s">
        <v>20</v>
      </c>
      <c r="J61" s="2" t="s">
        <v>241</v>
      </c>
      <c r="K61" s="2" t="s">
        <v>257</v>
      </c>
      <c r="L61" s="2" t="s">
        <v>258</v>
      </c>
      <c r="M61" s="9">
        <v>9.0211304347826076</v>
      </c>
      <c r="N61" s="24">
        <f t="shared" si="3"/>
        <v>37600.071652173909</v>
      </c>
      <c r="O61" s="14">
        <f t="shared" si="0"/>
        <v>1642.192</v>
      </c>
      <c r="P61" s="17">
        <f t="shared" si="1"/>
        <v>5.9459999999999997</v>
      </c>
      <c r="Q61" s="19">
        <f t="shared" si="2"/>
        <v>0.93785488958990537</v>
      </c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</row>
    <row r="62" spans="1:235" ht="26.25" x14ac:dyDescent="0.25">
      <c r="A62" s="11">
        <v>142</v>
      </c>
      <c r="B62" s="5" t="s">
        <v>254</v>
      </c>
      <c r="C62" s="5" t="s">
        <v>245</v>
      </c>
      <c r="D62" s="2" t="s">
        <v>253</v>
      </c>
      <c r="E62" s="5">
        <v>645336</v>
      </c>
      <c r="F62" s="6">
        <v>18108773.495999999</v>
      </c>
      <c r="G62" s="7">
        <v>28.061</v>
      </c>
      <c r="H62" s="8">
        <v>28.06</v>
      </c>
      <c r="I62" s="2" t="s">
        <v>20</v>
      </c>
      <c r="J62" s="2" t="s">
        <v>121</v>
      </c>
      <c r="K62" s="2" t="s">
        <v>259</v>
      </c>
      <c r="L62" s="2" t="s">
        <v>260</v>
      </c>
      <c r="M62" s="9">
        <v>29.253759999100001</v>
      </c>
      <c r="N62" s="24">
        <f t="shared" si="3"/>
        <v>18878504.462779198</v>
      </c>
      <c r="O62" s="14">
        <f t="shared" si="0"/>
        <v>18108128.16</v>
      </c>
      <c r="P62" s="17">
        <f t="shared" si="1"/>
        <v>1.0000000000012221E-3</v>
      </c>
      <c r="Q62" s="19">
        <f t="shared" si="2"/>
        <v>3.5636648729597028E-5</v>
      </c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</row>
    <row r="63" spans="1:235" ht="39" x14ac:dyDescent="0.25">
      <c r="A63" s="11">
        <v>143</v>
      </c>
      <c r="B63" s="5" t="s">
        <v>254</v>
      </c>
      <c r="C63" s="5" t="s">
        <v>245</v>
      </c>
      <c r="D63" s="2" t="s">
        <v>255</v>
      </c>
      <c r="E63" s="5">
        <v>2140056</v>
      </c>
      <c r="F63" s="6">
        <v>18015911.63208</v>
      </c>
      <c r="G63" s="7">
        <v>8.4184300000000007</v>
      </c>
      <c r="H63" s="8">
        <v>8.4184199999999993</v>
      </c>
      <c r="I63" s="2" t="s">
        <v>20</v>
      </c>
      <c r="J63" s="2" t="s">
        <v>121</v>
      </c>
      <c r="K63" s="2" t="s">
        <v>261</v>
      </c>
      <c r="L63" s="2" t="s">
        <v>262</v>
      </c>
      <c r="M63" s="9">
        <v>8.6789962975999995</v>
      </c>
      <c r="N63" s="24">
        <f t="shared" si="3"/>
        <v>18573538.100656666</v>
      </c>
      <c r="O63" s="14">
        <f t="shared" si="0"/>
        <v>18015890.231519997</v>
      </c>
      <c r="P63" s="17">
        <f t="shared" si="1"/>
        <v>1.000000000139778E-5</v>
      </c>
      <c r="Q63" s="19">
        <f t="shared" si="2"/>
        <v>1.1878699474127336E-6</v>
      </c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</row>
    <row r="64" spans="1:235" ht="26.25" x14ac:dyDescent="0.25">
      <c r="A64" s="11">
        <v>144</v>
      </c>
      <c r="B64" s="5" t="s">
        <v>256</v>
      </c>
      <c r="C64" s="5" t="s">
        <v>245</v>
      </c>
      <c r="D64" s="2" t="s">
        <v>255</v>
      </c>
      <c r="E64" s="5">
        <v>1166848</v>
      </c>
      <c r="F64" s="6">
        <v>9822643.1488000005</v>
      </c>
      <c r="G64" s="7">
        <v>8.4181000000000008</v>
      </c>
      <c r="H64" s="8">
        <v>8.4179999999999993</v>
      </c>
      <c r="I64" s="2" t="s">
        <v>20</v>
      </c>
      <c r="J64" s="2" t="s">
        <v>241</v>
      </c>
      <c r="K64" s="2" t="s">
        <v>263</v>
      </c>
      <c r="L64" s="2" t="s">
        <v>264</v>
      </c>
      <c r="M64" s="9">
        <v>8.4180000176000007</v>
      </c>
      <c r="N64" s="24">
        <f t="shared" si="3"/>
        <v>9822526.4845365249</v>
      </c>
      <c r="O64" s="14">
        <f t="shared" si="0"/>
        <v>9822526.4639999997</v>
      </c>
      <c r="P64" s="17">
        <f t="shared" si="1"/>
        <v>1.000000000015433E-4</v>
      </c>
      <c r="Q64" s="19">
        <f t="shared" si="2"/>
        <v>1.1879165132457834E-5</v>
      </c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</row>
    <row r="65" spans="1:235" ht="26.25" x14ac:dyDescent="0.25">
      <c r="A65" s="11">
        <v>145</v>
      </c>
      <c r="B65" s="5" t="s">
        <v>265</v>
      </c>
      <c r="C65" s="5" t="s">
        <v>41</v>
      </c>
      <c r="D65" s="2" t="s">
        <v>218</v>
      </c>
      <c r="E65" s="5">
        <v>1287080</v>
      </c>
      <c r="F65" s="6">
        <v>128.708</v>
      </c>
      <c r="G65" s="7">
        <v>1E-4</v>
      </c>
      <c r="H65" s="8">
        <v>1.0000000000000001E-5</v>
      </c>
      <c r="I65" s="2" t="s">
        <v>20</v>
      </c>
      <c r="J65" s="2" t="s">
        <v>266</v>
      </c>
      <c r="K65" s="2" t="s">
        <v>267</v>
      </c>
      <c r="L65" s="2" t="s">
        <v>268</v>
      </c>
      <c r="M65" s="9">
        <v>3.4000000100000002E-4</v>
      </c>
      <c r="N65" s="24">
        <f t="shared" si="3"/>
        <v>437.60720128708004</v>
      </c>
      <c r="O65" s="14">
        <f t="shared" si="0"/>
        <v>12.870800000000001</v>
      </c>
      <c r="P65" s="17">
        <f t="shared" si="1"/>
        <v>9.0000000000000006E-5</v>
      </c>
      <c r="Q65" s="19">
        <f t="shared" si="2"/>
        <v>0.9</v>
      </c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</row>
    <row r="66" spans="1:235" ht="26.25" x14ac:dyDescent="0.25">
      <c r="A66" s="11">
        <v>147</v>
      </c>
      <c r="B66" s="5" t="s">
        <v>265</v>
      </c>
      <c r="C66" s="5" t="s">
        <v>41</v>
      </c>
      <c r="D66" s="2" t="s">
        <v>228</v>
      </c>
      <c r="E66" s="5">
        <v>557360</v>
      </c>
      <c r="F66" s="6">
        <v>55.735999999999997</v>
      </c>
      <c r="G66" s="7">
        <v>1E-4</v>
      </c>
      <c r="H66" s="8">
        <v>1.0000000000000001E-5</v>
      </c>
      <c r="I66" s="2" t="s">
        <v>20</v>
      </c>
      <c r="J66" s="2" t="s">
        <v>266</v>
      </c>
      <c r="K66" s="2" t="s">
        <v>269</v>
      </c>
      <c r="L66" s="2" t="s">
        <v>270</v>
      </c>
      <c r="M66" s="9">
        <v>2.30669452357656E-2</v>
      </c>
      <c r="N66" s="24">
        <f t="shared" si="3"/>
        <v>12856.592596606315</v>
      </c>
      <c r="O66" s="14">
        <f t="shared" si="0"/>
        <v>5.5736000000000008</v>
      </c>
      <c r="P66" s="17">
        <f t="shared" si="1"/>
        <v>9.0000000000000006E-5</v>
      </c>
      <c r="Q66" s="19">
        <f t="shared" si="2"/>
        <v>0.9</v>
      </c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</row>
    <row r="67" spans="1:235" ht="26.25" x14ac:dyDescent="0.25">
      <c r="A67" s="11">
        <v>148</v>
      </c>
      <c r="B67" s="5" t="s">
        <v>271</v>
      </c>
      <c r="C67" s="5" t="s">
        <v>41</v>
      </c>
      <c r="D67" s="2" t="s">
        <v>272</v>
      </c>
      <c r="E67" s="5">
        <v>180680</v>
      </c>
      <c r="F67" s="6">
        <v>2348.84</v>
      </c>
      <c r="G67" s="7">
        <v>1.2999999999999999E-2</v>
      </c>
      <c r="H67" s="8">
        <v>9.9000000000000008E-3</v>
      </c>
      <c r="I67" s="2" t="s">
        <v>20</v>
      </c>
      <c r="J67" s="2" t="s">
        <v>121</v>
      </c>
      <c r="K67" s="2" t="s">
        <v>273</v>
      </c>
      <c r="L67" s="2" t="s">
        <v>274</v>
      </c>
      <c r="M67" s="9">
        <v>1.7000000003999999E-2</v>
      </c>
      <c r="N67" s="24">
        <f t="shared" ref="N67:N130" si="4">M67*E67</f>
        <v>3071.5600007227199</v>
      </c>
      <c r="O67" s="14">
        <f t="shared" ref="O67:O130" si="5">H67*E67</f>
        <v>1788.7320000000002</v>
      </c>
      <c r="P67" s="17">
        <f t="shared" ref="P67:P130" si="6">G67-H67</f>
        <v>3.0999999999999986E-3</v>
      </c>
      <c r="Q67" s="19">
        <f t="shared" ref="Q67:Q130" si="7">P67/G67</f>
        <v>0.23846153846153836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</row>
    <row r="68" spans="1:235" ht="26.25" x14ac:dyDescent="0.25">
      <c r="A68" s="11">
        <v>149</v>
      </c>
      <c r="B68" s="5" t="s">
        <v>275</v>
      </c>
      <c r="C68" s="5" t="s">
        <v>41</v>
      </c>
      <c r="D68" s="2" t="s">
        <v>149</v>
      </c>
      <c r="E68" s="5">
        <v>32680</v>
      </c>
      <c r="F68" s="6">
        <v>653.6</v>
      </c>
      <c r="G68" s="7">
        <v>0.02</v>
      </c>
      <c r="H68" s="8">
        <v>0.01</v>
      </c>
      <c r="I68" s="2" t="s">
        <v>20</v>
      </c>
      <c r="J68" s="2" t="s">
        <v>121</v>
      </c>
      <c r="K68" s="2" t="s">
        <v>276</v>
      </c>
      <c r="L68" s="2" t="s">
        <v>277</v>
      </c>
      <c r="M68" s="9">
        <v>1.78E-2</v>
      </c>
      <c r="N68" s="24">
        <f t="shared" si="4"/>
        <v>581.70399999999995</v>
      </c>
      <c r="O68" s="14">
        <f t="shared" si="5"/>
        <v>326.8</v>
      </c>
      <c r="P68" s="17">
        <f t="shared" si="6"/>
        <v>0.01</v>
      </c>
      <c r="Q68" s="19">
        <f t="shared" si="7"/>
        <v>0.5</v>
      </c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</row>
    <row r="69" spans="1:235" ht="26.25" x14ac:dyDescent="0.25">
      <c r="A69" s="11">
        <v>150</v>
      </c>
      <c r="B69" s="5" t="s">
        <v>278</v>
      </c>
      <c r="C69" s="5" t="s">
        <v>41</v>
      </c>
      <c r="D69" s="2" t="s">
        <v>279</v>
      </c>
      <c r="E69" s="5">
        <v>378560</v>
      </c>
      <c r="F69" s="6">
        <v>9520.7839999999997</v>
      </c>
      <c r="G69" s="7">
        <v>2.5149999999999999E-2</v>
      </c>
      <c r="H69" s="8">
        <v>0.01</v>
      </c>
      <c r="I69" s="2" t="s">
        <v>20</v>
      </c>
      <c r="J69" s="2" t="s">
        <v>121</v>
      </c>
      <c r="K69" s="2" t="s">
        <v>283</v>
      </c>
      <c r="L69" s="2" t="s">
        <v>284</v>
      </c>
      <c r="M69" s="9">
        <v>2.5149999999625E-2</v>
      </c>
      <c r="N69" s="24">
        <f t="shared" si="4"/>
        <v>9520.7839998580403</v>
      </c>
      <c r="O69" s="14">
        <f t="shared" si="5"/>
        <v>3785.6</v>
      </c>
      <c r="P69" s="17">
        <f t="shared" si="6"/>
        <v>1.5149999999999999E-2</v>
      </c>
      <c r="Q69" s="19">
        <f t="shared" si="7"/>
        <v>0.60238568588469177</v>
      </c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</row>
    <row r="70" spans="1:235" ht="39" x14ac:dyDescent="0.25">
      <c r="A70" s="11">
        <v>153</v>
      </c>
      <c r="B70" s="5" t="s">
        <v>280</v>
      </c>
      <c r="C70" s="5" t="s">
        <v>41</v>
      </c>
      <c r="D70" s="2" t="s">
        <v>281</v>
      </c>
      <c r="E70" s="5">
        <v>13039052</v>
      </c>
      <c r="F70" s="6">
        <v>5945807.7120000003</v>
      </c>
      <c r="G70" s="7">
        <v>0.45600000000000002</v>
      </c>
      <c r="H70" s="8">
        <v>0.45599000000000001</v>
      </c>
      <c r="I70" s="2" t="s">
        <v>20</v>
      </c>
      <c r="J70" s="2" t="s">
        <v>282</v>
      </c>
      <c r="K70" s="2" t="s">
        <v>285</v>
      </c>
      <c r="L70" s="2" t="s">
        <v>286</v>
      </c>
      <c r="M70" s="9">
        <v>0.45641000002193699</v>
      </c>
      <c r="N70" s="24">
        <f t="shared" si="4"/>
        <v>5951153.7236060379</v>
      </c>
      <c r="O70" s="14">
        <f t="shared" si="5"/>
        <v>5945677.3214800004</v>
      </c>
      <c r="P70" s="17">
        <f t="shared" si="6"/>
        <v>1.0000000000010001E-5</v>
      </c>
      <c r="Q70" s="19">
        <f t="shared" si="7"/>
        <v>2.1929824561425439E-5</v>
      </c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</row>
    <row r="71" spans="1:235" ht="26.25" x14ac:dyDescent="0.25">
      <c r="A71" s="11">
        <v>155</v>
      </c>
      <c r="B71" s="5" t="s">
        <v>287</v>
      </c>
      <c r="C71" s="5" t="s">
        <v>41</v>
      </c>
      <c r="D71" s="2" t="s">
        <v>288</v>
      </c>
      <c r="E71" s="5">
        <v>2362272</v>
      </c>
      <c r="F71" s="6">
        <v>1511854.0800000001</v>
      </c>
      <c r="G71" s="7">
        <v>0.64</v>
      </c>
      <c r="H71" s="8">
        <v>0.63904000000000005</v>
      </c>
      <c r="I71" s="2" t="s">
        <v>20</v>
      </c>
      <c r="J71" s="2" t="s">
        <v>289</v>
      </c>
      <c r="K71" s="2" t="s">
        <v>290</v>
      </c>
      <c r="L71" s="2" t="s">
        <v>291</v>
      </c>
      <c r="M71" s="9">
        <v>2.3067592349283585</v>
      </c>
      <c r="N71" s="24">
        <f t="shared" si="4"/>
        <v>5449192.7514126832</v>
      </c>
      <c r="O71" s="14">
        <f t="shared" si="5"/>
        <v>1509586.2988800001</v>
      </c>
      <c r="P71" s="17">
        <f t="shared" si="6"/>
        <v>9.5999999999996088E-4</v>
      </c>
      <c r="Q71" s="19">
        <f t="shared" si="7"/>
        <v>1.4999999999999389E-3</v>
      </c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</row>
    <row r="72" spans="1:235" ht="26.25" x14ac:dyDescent="0.25">
      <c r="A72" s="11">
        <v>156</v>
      </c>
      <c r="B72" s="5" t="s">
        <v>287</v>
      </c>
      <c r="C72" s="5" t="s">
        <v>41</v>
      </c>
      <c r="D72" s="2" t="s">
        <v>292</v>
      </c>
      <c r="E72" s="5">
        <v>1281584</v>
      </c>
      <c r="F72" s="6">
        <v>820213.76000000001</v>
      </c>
      <c r="G72" s="7">
        <v>0.64</v>
      </c>
      <c r="H72" s="8">
        <v>0.63839999999999997</v>
      </c>
      <c r="I72" s="2" t="s">
        <v>20</v>
      </c>
      <c r="J72" s="2" t="s">
        <v>289</v>
      </c>
      <c r="K72" s="2" t="s">
        <v>293</v>
      </c>
      <c r="L72" s="2" t="s">
        <v>294</v>
      </c>
      <c r="M72" s="9">
        <v>5.9845892473118276</v>
      </c>
      <c r="N72" s="24">
        <f t="shared" si="4"/>
        <v>7669753.8259268813</v>
      </c>
      <c r="O72" s="14">
        <f t="shared" si="5"/>
        <v>818163.22560000001</v>
      </c>
      <c r="P72" s="17">
        <f t="shared" si="6"/>
        <v>1.6000000000000458E-3</v>
      </c>
      <c r="Q72" s="19">
        <f t="shared" si="7"/>
        <v>2.5000000000000716E-3</v>
      </c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</row>
    <row r="73" spans="1:235" ht="39" x14ac:dyDescent="0.25">
      <c r="A73" s="11">
        <v>160</v>
      </c>
      <c r="B73" s="5" t="s">
        <v>295</v>
      </c>
      <c r="C73" s="5" t="s">
        <v>41</v>
      </c>
      <c r="D73" s="2" t="s">
        <v>296</v>
      </c>
      <c r="E73" s="5">
        <v>1582456</v>
      </c>
      <c r="F73" s="6">
        <v>946419.45992000005</v>
      </c>
      <c r="G73" s="7">
        <v>0.59806999999999999</v>
      </c>
      <c r="H73" s="8">
        <v>0.59806000000000004</v>
      </c>
      <c r="I73" s="2" t="s">
        <v>20</v>
      </c>
      <c r="J73" s="2" t="s">
        <v>282</v>
      </c>
      <c r="K73" s="2" t="s">
        <v>297</v>
      </c>
      <c r="L73" s="2" t="s">
        <v>298</v>
      </c>
      <c r="M73" s="9">
        <v>0.62952999999593295</v>
      </c>
      <c r="N73" s="24">
        <f t="shared" si="4"/>
        <v>996203.52567356406</v>
      </c>
      <c r="O73" s="14">
        <f t="shared" si="5"/>
        <v>946403.63536000007</v>
      </c>
      <c r="P73" s="17">
        <f t="shared" si="6"/>
        <v>9.9999999999544897E-6</v>
      </c>
      <c r="Q73" s="19">
        <f t="shared" si="7"/>
        <v>1.6720450783277025E-5</v>
      </c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</row>
    <row r="74" spans="1:235" ht="39" x14ac:dyDescent="0.25">
      <c r="A74" s="11">
        <v>162</v>
      </c>
      <c r="B74" s="5" t="s">
        <v>295</v>
      </c>
      <c r="C74" s="5" t="s">
        <v>41</v>
      </c>
      <c r="D74" s="2" t="s">
        <v>299</v>
      </c>
      <c r="E74" s="5">
        <v>396720</v>
      </c>
      <c r="F74" s="6">
        <v>362114.11440000002</v>
      </c>
      <c r="G74" s="7">
        <v>0.91276999999999997</v>
      </c>
      <c r="H74" s="8">
        <v>0.91276000000000002</v>
      </c>
      <c r="I74" s="2" t="s">
        <v>20</v>
      </c>
      <c r="J74" s="2" t="s">
        <v>282</v>
      </c>
      <c r="K74" s="2" t="s">
        <v>300</v>
      </c>
      <c r="L74" s="2" t="s">
        <v>301</v>
      </c>
      <c r="M74" s="9">
        <v>0.96079999999999999</v>
      </c>
      <c r="N74" s="24">
        <f t="shared" si="4"/>
        <v>381168.576</v>
      </c>
      <c r="O74" s="14">
        <f t="shared" si="5"/>
        <v>362110.14720000001</v>
      </c>
      <c r="P74" s="17">
        <f t="shared" si="6"/>
        <v>9.9999999999544897E-6</v>
      </c>
      <c r="Q74" s="19">
        <f t="shared" si="7"/>
        <v>1.095566243407922E-5</v>
      </c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</row>
    <row r="75" spans="1:235" ht="51.75" x14ac:dyDescent="0.25">
      <c r="A75" s="11">
        <v>163</v>
      </c>
      <c r="B75" s="5" t="s">
        <v>302</v>
      </c>
      <c r="C75" s="5" t="s">
        <v>41</v>
      </c>
      <c r="D75" s="2" t="s">
        <v>14</v>
      </c>
      <c r="E75" s="5">
        <v>1915328</v>
      </c>
      <c r="F75" s="6">
        <v>2453535.1680000001</v>
      </c>
      <c r="G75" s="7">
        <v>1.2809999999999999</v>
      </c>
      <c r="H75" s="8">
        <v>1.27908</v>
      </c>
      <c r="I75" s="2" t="s">
        <v>20</v>
      </c>
      <c r="J75" s="2" t="s">
        <v>305</v>
      </c>
      <c r="K75" s="2" t="s">
        <v>307</v>
      </c>
      <c r="L75" s="2" t="s">
        <v>308</v>
      </c>
      <c r="M75" s="9">
        <v>2.7330038276970918</v>
      </c>
      <c r="N75" s="24">
        <f t="shared" si="4"/>
        <v>5234598.7552954154</v>
      </c>
      <c r="O75" s="14">
        <f t="shared" si="5"/>
        <v>2449857.7382399999</v>
      </c>
      <c r="P75" s="17">
        <f t="shared" si="6"/>
        <v>1.9199999999999218E-3</v>
      </c>
      <c r="Q75" s="19">
        <f t="shared" si="7"/>
        <v>1.4988290398125854E-3</v>
      </c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</row>
    <row r="76" spans="1:235" ht="26.25" x14ac:dyDescent="0.25">
      <c r="A76" s="11">
        <v>165</v>
      </c>
      <c r="B76" s="5" t="s">
        <v>303</v>
      </c>
      <c r="C76" s="5" t="s">
        <v>41</v>
      </c>
      <c r="D76" s="2" t="s">
        <v>272</v>
      </c>
      <c r="E76" s="5">
        <v>992160</v>
      </c>
      <c r="F76" s="6">
        <v>1262622.8160000001</v>
      </c>
      <c r="G76" s="7">
        <v>1.2726</v>
      </c>
      <c r="H76" s="8">
        <v>1.2725</v>
      </c>
      <c r="I76" s="2" t="s">
        <v>20</v>
      </c>
      <c r="J76" s="2" t="s">
        <v>306</v>
      </c>
      <c r="K76" s="2" t="s">
        <v>309</v>
      </c>
      <c r="L76" s="2" t="s">
        <v>310</v>
      </c>
      <c r="M76" s="9">
        <v>1.3714691824568874</v>
      </c>
      <c r="N76" s="24">
        <f t="shared" si="4"/>
        <v>1360716.8640664255</v>
      </c>
      <c r="O76" s="14">
        <f t="shared" si="5"/>
        <v>1262523.5999999999</v>
      </c>
      <c r="P76" s="17">
        <f t="shared" si="6"/>
        <v>9.9999999999988987E-5</v>
      </c>
      <c r="Q76" s="19">
        <f t="shared" si="7"/>
        <v>7.8579286500069932E-5</v>
      </c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</row>
    <row r="77" spans="1:235" ht="26.25" x14ac:dyDescent="0.25">
      <c r="A77" s="11">
        <v>168</v>
      </c>
      <c r="B77" s="5" t="s">
        <v>304</v>
      </c>
      <c r="C77" s="5" t="s">
        <v>41</v>
      </c>
      <c r="D77" s="2" t="s">
        <v>149</v>
      </c>
      <c r="E77" s="5">
        <v>134560</v>
      </c>
      <c r="F77" s="6">
        <v>5247.84</v>
      </c>
      <c r="G77" s="7">
        <v>3.9E-2</v>
      </c>
      <c r="H77" s="8">
        <v>3.2779999999999997E-2</v>
      </c>
      <c r="I77" s="2" t="s">
        <v>20</v>
      </c>
      <c r="J77" s="2" t="s">
        <v>158</v>
      </c>
      <c r="K77" s="2" t="s">
        <v>311</v>
      </c>
      <c r="L77" s="2" t="s">
        <v>312</v>
      </c>
      <c r="M77" s="9">
        <v>11.154</v>
      </c>
      <c r="N77" s="24">
        <f t="shared" si="4"/>
        <v>1500882.24</v>
      </c>
      <c r="O77" s="14">
        <f t="shared" si="5"/>
        <v>4410.8768</v>
      </c>
      <c r="P77" s="17">
        <f t="shared" si="6"/>
        <v>6.2200000000000033E-3</v>
      </c>
      <c r="Q77" s="19">
        <f t="shared" si="7"/>
        <v>0.15948717948717958</v>
      </c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</row>
    <row r="78" spans="1:235" ht="26.25" x14ac:dyDescent="0.25">
      <c r="A78" s="11">
        <v>171</v>
      </c>
      <c r="B78" s="5" t="s">
        <v>313</v>
      </c>
      <c r="C78" s="5" t="s">
        <v>245</v>
      </c>
      <c r="D78" s="2" t="s">
        <v>314</v>
      </c>
      <c r="E78" s="5">
        <v>109708</v>
      </c>
      <c r="F78" s="6">
        <v>3942916.4907999998</v>
      </c>
      <c r="G78" s="7">
        <v>35.940100000000001</v>
      </c>
      <c r="H78" s="8">
        <v>35.94</v>
      </c>
      <c r="I78" s="2" t="s">
        <v>20</v>
      </c>
      <c r="J78" s="2" t="s">
        <v>241</v>
      </c>
      <c r="K78" s="2" t="s">
        <v>315</v>
      </c>
      <c r="L78" s="2" t="s">
        <v>316</v>
      </c>
      <c r="M78" s="9">
        <v>39.870901309595141</v>
      </c>
      <c r="N78" s="24">
        <f t="shared" si="4"/>
        <v>4374156.8408730635</v>
      </c>
      <c r="O78" s="14">
        <f t="shared" si="5"/>
        <v>3942905.5199999996</v>
      </c>
      <c r="P78" s="17">
        <f t="shared" si="6"/>
        <v>1.0000000000331966E-4</v>
      </c>
      <c r="Q78" s="19">
        <f t="shared" si="7"/>
        <v>2.782407394618258E-6</v>
      </c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</row>
    <row r="79" spans="1:235" ht="26.25" x14ac:dyDescent="0.25">
      <c r="A79" s="11">
        <v>173</v>
      </c>
      <c r="B79" s="5" t="s">
        <v>317</v>
      </c>
      <c r="C79" s="5" t="s">
        <v>41</v>
      </c>
      <c r="D79" s="2"/>
      <c r="E79" s="5">
        <v>105880</v>
      </c>
      <c r="F79" s="6">
        <v>19306.159199999998</v>
      </c>
      <c r="G79" s="7">
        <v>0.18234</v>
      </c>
      <c r="H79" s="8">
        <v>0.18232999999999999</v>
      </c>
      <c r="I79" s="2" t="s">
        <v>20</v>
      </c>
      <c r="J79" s="2" t="s">
        <v>318</v>
      </c>
      <c r="K79" s="2" t="s">
        <v>319</v>
      </c>
      <c r="L79" s="2" t="s">
        <v>320</v>
      </c>
      <c r="M79" s="9">
        <v>5.8460000000000001</v>
      </c>
      <c r="N79" s="24">
        <f t="shared" si="4"/>
        <v>618974.48</v>
      </c>
      <c r="O79" s="14">
        <f t="shared" si="5"/>
        <v>19305.100399999999</v>
      </c>
      <c r="P79" s="17">
        <f t="shared" si="6"/>
        <v>1.0000000000010001E-5</v>
      </c>
      <c r="Q79" s="19">
        <f t="shared" si="7"/>
        <v>5.4842601733081061E-5</v>
      </c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</row>
    <row r="80" spans="1:235" ht="39" x14ac:dyDescent="0.25">
      <c r="A80" s="11">
        <v>174</v>
      </c>
      <c r="B80" s="5" t="s">
        <v>321</v>
      </c>
      <c r="C80" s="5" t="s">
        <v>322</v>
      </c>
      <c r="D80" s="2" t="s">
        <v>323</v>
      </c>
      <c r="E80" s="5">
        <v>361848</v>
      </c>
      <c r="F80" s="6">
        <v>1447392</v>
      </c>
      <c r="G80" s="7">
        <v>4</v>
      </c>
      <c r="H80" s="8">
        <v>3.99</v>
      </c>
      <c r="I80" s="2" t="s">
        <v>20</v>
      </c>
      <c r="J80" s="2" t="s">
        <v>324</v>
      </c>
      <c r="K80" s="2" t="s">
        <v>325</v>
      </c>
      <c r="L80" s="2" t="s">
        <v>326</v>
      </c>
      <c r="M80" s="9">
        <v>3.0350004322999999</v>
      </c>
      <c r="N80" s="24">
        <f t="shared" si="4"/>
        <v>1098208.8364268905</v>
      </c>
      <c r="O80" s="14">
        <f t="shared" si="5"/>
        <v>1443773.52</v>
      </c>
      <c r="P80" s="17">
        <f t="shared" si="6"/>
        <v>9.9999999999997868E-3</v>
      </c>
      <c r="Q80" s="19">
        <f t="shared" si="7"/>
        <v>2.4999999999999467E-3</v>
      </c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</row>
    <row r="81" spans="1:235" ht="39" x14ac:dyDescent="0.25">
      <c r="A81" s="11">
        <v>175</v>
      </c>
      <c r="B81" s="5" t="s">
        <v>327</v>
      </c>
      <c r="C81" s="5" t="s">
        <v>48</v>
      </c>
      <c r="D81" s="2" t="s">
        <v>328</v>
      </c>
      <c r="E81" s="5">
        <v>380</v>
      </c>
      <c r="F81" s="6">
        <v>1189.4380000000001</v>
      </c>
      <c r="G81" s="7">
        <v>3.1301000000000001</v>
      </c>
      <c r="H81" s="8">
        <v>3.13</v>
      </c>
      <c r="I81" s="2" t="s">
        <v>20</v>
      </c>
      <c r="J81" s="2" t="s">
        <v>318</v>
      </c>
      <c r="K81" s="2" t="s">
        <v>333</v>
      </c>
      <c r="L81" s="2" t="s">
        <v>334</v>
      </c>
      <c r="M81" s="9">
        <v>3.13</v>
      </c>
      <c r="N81" s="24">
        <f t="shared" si="4"/>
        <v>1189.3999999999999</v>
      </c>
      <c r="O81" s="14">
        <f t="shared" si="5"/>
        <v>1189.3999999999999</v>
      </c>
      <c r="P81" s="17">
        <f t="shared" si="6"/>
        <v>1.0000000000021103E-4</v>
      </c>
      <c r="Q81" s="19">
        <f t="shared" si="7"/>
        <v>3.19478610907674E-5</v>
      </c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</row>
    <row r="82" spans="1:235" ht="39" x14ac:dyDescent="0.25">
      <c r="A82" s="11">
        <v>177</v>
      </c>
      <c r="B82" s="5" t="s">
        <v>329</v>
      </c>
      <c r="C82" s="5" t="s">
        <v>48</v>
      </c>
      <c r="D82" s="2" t="s">
        <v>296</v>
      </c>
      <c r="E82" s="5">
        <v>580</v>
      </c>
      <c r="F82" s="6">
        <v>2407.058</v>
      </c>
      <c r="G82" s="7">
        <v>4.1501000000000001</v>
      </c>
      <c r="H82" s="8">
        <v>4.1500000000000004</v>
      </c>
      <c r="I82" s="2" t="s">
        <v>20</v>
      </c>
      <c r="J82" s="2" t="s">
        <v>318</v>
      </c>
      <c r="K82" s="2" t="s">
        <v>335</v>
      </c>
      <c r="L82" s="2" t="s">
        <v>336</v>
      </c>
      <c r="M82" s="9">
        <v>4.1500000001429997</v>
      </c>
      <c r="N82" s="24">
        <f t="shared" si="4"/>
        <v>2407.00000008294</v>
      </c>
      <c r="O82" s="14">
        <f t="shared" si="5"/>
        <v>2407</v>
      </c>
      <c r="P82" s="17">
        <f t="shared" si="6"/>
        <v>9.9999999999766942E-5</v>
      </c>
      <c r="Q82" s="19">
        <f t="shared" si="7"/>
        <v>2.4095804920307208E-5</v>
      </c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</row>
    <row r="83" spans="1:235" ht="39" x14ac:dyDescent="0.25">
      <c r="A83" s="11">
        <v>178</v>
      </c>
      <c r="B83" s="5" t="s">
        <v>330</v>
      </c>
      <c r="C83" s="5" t="s">
        <v>48</v>
      </c>
      <c r="D83" s="2" t="s">
        <v>331</v>
      </c>
      <c r="E83" s="5">
        <v>936</v>
      </c>
      <c r="F83" s="6">
        <v>2574</v>
      </c>
      <c r="G83" s="7">
        <v>2.75</v>
      </c>
      <c r="H83" s="8">
        <v>2.74</v>
      </c>
      <c r="I83" s="2" t="s">
        <v>20</v>
      </c>
      <c r="J83" s="2" t="s">
        <v>121</v>
      </c>
      <c r="K83" s="2" t="s">
        <v>337</v>
      </c>
      <c r="L83" s="2" t="s">
        <v>338</v>
      </c>
      <c r="M83" s="9">
        <v>5.328913043478261</v>
      </c>
      <c r="N83" s="24">
        <f t="shared" si="4"/>
        <v>4987.8626086956519</v>
      </c>
      <c r="O83" s="14">
        <f t="shared" si="5"/>
        <v>2564.6400000000003</v>
      </c>
      <c r="P83" s="17">
        <f t="shared" si="6"/>
        <v>9.9999999999997868E-3</v>
      </c>
      <c r="Q83" s="19">
        <f t="shared" si="7"/>
        <v>3.6363636363635587E-3</v>
      </c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</row>
    <row r="84" spans="1:235" ht="26.25" x14ac:dyDescent="0.25">
      <c r="A84" s="11">
        <v>179</v>
      </c>
      <c r="B84" s="5" t="s">
        <v>330</v>
      </c>
      <c r="C84" s="5" t="s">
        <v>41</v>
      </c>
      <c r="D84" s="2" t="s">
        <v>332</v>
      </c>
      <c r="E84" s="5">
        <v>2160</v>
      </c>
      <c r="F84" s="6">
        <v>168.54480000000001</v>
      </c>
      <c r="G84" s="7">
        <v>7.8030000000000002E-2</v>
      </c>
      <c r="H84" s="8">
        <v>7.8020000000000006E-2</v>
      </c>
      <c r="I84" s="2" t="s">
        <v>20</v>
      </c>
      <c r="J84" s="2" t="s">
        <v>121</v>
      </c>
      <c r="K84" s="2" t="s">
        <v>339</v>
      </c>
      <c r="L84" s="2" t="s">
        <v>340</v>
      </c>
      <c r="M84" s="9">
        <v>7.8020000000000006E-2</v>
      </c>
      <c r="N84" s="24">
        <f t="shared" si="4"/>
        <v>168.5232</v>
      </c>
      <c r="O84" s="14">
        <f t="shared" si="5"/>
        <v>168.5232</v>
      </c>
      <c r="P84" s="17">
        <f t="shared" si="6"/>
        <v>9.9999999999961231E-6</v>
      </c>
      <c r="Q84" s="19">
        <f t="shared" si="7"/>
        <v>1.2815583749834836E-4</v>
      </c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</row>
    <row r="85" spans="1:235" ht="26.25" x14ac:dyDescent="0.25">
      <c r="A85" s="11">
        <v>183</v>
      </c>
      <c r="B85" s="5" t="s">
        <v>341</v>
      </c>
      <c r="C85" s="5" t="s">
        <v>41</v>
      </c>
      <c r="D85" s="2" t="s">
        <v>342</v>
      </c>
      <c r="E85" s="5">
        <v>44400</v>
      </c>
      <c r="F85" s="6">
        <v>2051.2800000000002</v>
      </c>
      <c r="G85" s="7">
        <v>4.6199999999999998E-2</v>
      </c>
      <c r="H85" s="8">
        <v>4.6190000000000002E-2</v>
      </c>
      <c r="I85" s="2" t="s">
        <v>20</v>
      </c>
      <c r="J85" s="2" t="s">
        <v>139</v>
      </c>
      <c r="K85" s="2" t="s">
        <v>343</v>
      </c>
      <c r="L85" s="2" t="s">
        <v>344</v>
      </c>
      <c r="M85" s="9">
        <v>4.9999999998396001E-2</v>
      </c>
      <c r="N85" s="24">
        <f t="shared" si="4"/>
        <v>2219.9999999287825</v>
      </c>
      <c r="O85" s="14">
        <f t="shared" si="5"/>
        <v>2050.8360000000002</v>
      </c>
      <c r="P85" s="17">
        <f t="shared" si="6"/>
        <v>9.9999999999961231E-6</v>
      </c>
      <c r="Q85" s="19">
        <f t="shared" si="7"/>
        <v>2.1645021645013253E-4</v>
      </c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</row>
    <row r="86" spans="1:235" ht="102.75" x14ac:dyDescent="0.25">
      <c r="A86" s="11">
        <v>191</v>
      </c>
      <c r="B86" s="5" t="s">
        <v>345</v>
      </c>
      <c r="C86" s="5" t="s">
        <v>36</v>
      </c>
      <c r="D86" s="2"/>
      <c r="E86" s="5">
        <v>34800</v>
      </c>
      <c r="F86" s="6">
        <v>80040</v>
      </c>
      <c r="G86" s="7">
        <v>2.2999999999999998</v>
      </c>
      <c r="H86" s="8">
        <v>2.29</v>
      </c>
      <c r="I86" s="2" t="s">
        <v>20</v>
      </c>
      <c r="J86" s="2" t="s">
        <v>146</v>
      </c>
      <c r="K86" s="2" t="s">
        <v>348</v>
      </c>
      <c r="L86" s="2" t="s">
        <v>349</v>
      </c>
      <c r="M86" s="9">
        <v>2.2465753424657535</v>
      </c>
      <c r="N86" s="24">
        <f t="shared" si="4"/>
        <v>78180.821917808222</v>
      </c>
      <c r="O86" s="14">
        <f t="shared" si="5"/>
        <v>79692</v>
      </c>
      <c r="P86" s="17">
        <f t="shared" si="6"/>
        <v>9.9999999999997868E-3</v>
      </c>
      <c r="Q86" s="19">
        <f t="shared" si="7"/>
        <v>4.347826086956429E-3</v>
      </c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</row>
    <row r="87" spans="1:235" ht="39" x14ac:dyDescent="0.25">
      <c r="A87" s="11">
        <v>192</v>
      </c>
      <c r="B87" s="5" t="s">
        <v>346</v>
      </c>
      <c r="C87" s="5" t="s">
        <v>48</v>
      </c>
      <c r="D87" s="2" t="s">
        <v>347</v>
      </c>
      <c r="E87" s="5">
        <v>628</v>
      </c>
      <c r="F87" s="6">
        <v>1268.56</v>
      </c>
      <c r="G87" s="7">
        <v>2.02</v>
      </c>
      <c r="H87" s="8">
        <v>1.95</v>
      </c>
      <c r="I87" s="2" t="s">
        <v>20</v>
      </c>
      <c r="J87" s="2" t="s">
        <v>221</v>
      </c>
      <c r="K87" s="2" t="s">
        <v>350</v>
      </c>
      <c r="L87" s="2" t="s">
        <v>351</v>
      </c>
      <c r="M87" s="9">
        <v>2.09</v>
      </c>
      <c r="N87" s="24">
        <f t="shared" si="4"/>
        <v>1312.52</v>
      </c>
      <c r="O87" s="14">
        <f t="shared" si="5"/>
        <v>1224.5999999999999</v>
      </c>
      <c r="P87" s="17">
        <f t="shared" si="6"/>
        <v>7.0000000000000062E-2</v>
      </c>
      <c r="Q87" s="19">
        <f t="shared" si="7"/>
        <v>3.4653465346534684E-2</v>
      </c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</row>
    <row r="88" spans="1:235" ht="26.25" x14ac:dyDescent="0.25">
      <c r="A88" s="11">
        <v>195</v>
      </c>
      <c r="B88" s="5" t="s">
        <v>346</v>
      </c>
      <c r="C88" s="5" t="s">
        <v>41</v>
      </c>
      <c r="D88" s="2" t="s">
        <v>218</v>
      </c>
      <c r="E88" s="5">
        <v>49200</v>
      </c>
      <c r="F88" s="6">
        <v>2214</v>
      </c>
      <c r="G88" s="7">
        <v>4.4999999999999998E-2</v>
      </c>
      <c r="H88" s="8">
        <v>4.3999999999999997E-2</v>
      </c>
      <c r="I88" s="2" t="s">
        <v>20</v>
      </c>
      <c r="J88" s="2" t="s">
        <v>221</v>
      </c>
      <c r="K88" s="2" t="s">
        <v>353</v>
      </c>
      <c r="L88" s="2" t="s">
        <v>354</v>
      </c>
      <c r="M88" s="9">
        <v>4.9939999995599997E-2</v>
      </c>
      <c r="N88" s="24">
        <f t="shared" si="4"/>
        <v>2457.04799978352</v>
      </c>
      <c r="O88" s="14">
        <f t="shared" si="5"/>
        <v>2164.7999999999997</v>
      </c>
      <c r="P88" s="17">
        <f t="shared" si="6"/>
        <v>1.0000000000000009E-3</v>
      </c>
      <c r="Q88" s="19">
        <f t="shared" si="7"/>
        <v>2.2222222222222244E-2</v>
      </c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</row>
    <row r="89" spans="1:235" ht="26.25" x14ac:dyDescent="0.25">
      <c r="A89" s="11">
        <v>196</v>
      </c>
      <c r="B89" s="5" t="s">
        <v>346</v>
      </c>
      <c r="C89" s="5" t="s">
        <v>352</v>
      </c>
      <c r="D89" s="2" t="s">
        <v>228</v>
      </c>
      <c r="E89" s="5">
        <v>93680</v>
      </c>
      <c r="F89" s="6">
        <v>9368</v>
      </c>
      <c r="G89" s="7">
        <v>0.1</v>
      </c>
      <c r="H89" s="8">
        <v>9.9000000000000005E-2</v>
      </c>
      <c r="I89" s="2" t="s">
        <v>20</v>
      </c>
      <c r="J89" s="2" t="s">
        <v>221</v>
      </c>
      <c r="K89" s="2" t="s">
        <v>355</v>
      </c>
      <c r="L89" s="2" t="s">
        <v>356</v>
      </c>
      <c r="M89" s="9">
        <v>0.1000000000164</v>
      </c>
      <c r="N89" s="24">
        <f t="shared" si="4"/>
        <v>9368.0000015363512</v>
      </c>
      <c r="O89" s="14">
        <f t="shared" si="5"/>
        <v>9274.32</v>
      </c>
      <c r="P89" s="17">
        <f t="shared" si="6"/>
        <v>1.0000000000000009E-3</v>
      </c>
      <c r="Q89" s="19">
        <f t="shared" si="7"/>
        <v>1.0000000000000009E-2</v>
      </c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</row>
    <row r="90" spans="1:235" ht="51.75" x14ac:dyDescent="0.25">
      <c r="A90" s="11">
        <v>202</v>
      </c>
      <c r="B90" s="5" t="s">
        <v>357</v>
      </c>
      <c r="C90" s="5" t="s">
        <v>41</v>
      </c>
      <c r="D90" s="2" t="s">
        <v>272</v>
      </c>
      <c r="E90" s="5">
        <v>27360</v>
      </c>
      <c r="F90" s="6">
        <v>2736</v>
      </c>
      <c r="G90" s="7">
        <v>0.1</v>
      </c>
      <c r="H90" s="8">
        <v>9.9989999999999996E-2</v>
      </c>
      <c r="I90" s="2" t="s">
        <v>20</v>
      </c>
      <c r="J90" s="2" t="s">
        <v>305</v>
      </c>
      <c r="K90" s="2" t="s">
        <v>367</v>
      </c>
      <c r="L90" s="2" t="s">
        <v>368</v>
      </c>
      <c r="M90" s="9">
        <v>0.21590999999999999</v>
      </c>
      <c r="N90" s="24">
        <f t="shared" si="4"/>
        <v>5907.2975999999999</v>
      </c>
      <c r="O90" s="14">
        <f t="shared" si="5"/>
        <v>2735.7264</v>
      </c>
      <c r="P90" s="17">
        <f t="shared" si="6"/>
        <v>1.0000000000010001E-5</v>
      </c>
      <c r="Q90" s="19">
        <f t="shared" si="7"/>
        <v>1.0000000000010001E-4</v>
      </c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</row>
    <row r="91" spans="1:235" ht="26.25" x14ac:dyDescent="0.25">
      <c r="A91" s="11">
        <v>206</v>
      </c>
      <c r="B91" s="5" t="s">
        <v>358</v>
      </c>
      <c r="C91" s="5" t="s">
        <v>36</v>
      </c>
      <c r="D91" s="2" t="s">
        <v>359</v>
      </c>
      <c r="E91" s="5">
        <v>10040</v>
      </c>
      <c r="F91" s="6">
        <v>17871.2</v>
      </c>
      <c r="G91" s="7">
        <v>1.78</v>
      </c>
      <c r="H91" s="8">
        <v>1.75</v>
      </c>
      <c r="I91" s="2" t="s">
        <v>20</v>
      </c>
      <c r="J91" s="2" t="s">
        <v>363</v>
      </c>
      <c r="K91" s="2" t="s">
        <v>369</v>
      </c>
      <c r="L91" s="2" t="s">
        <v>370</v>
      </c>
      <c r="M91" s="9">
        <v>1.1200000000000001</v>
      </c>
      <c r="N91" s="24">
        <f t="shared" si="4"/>
        <v>11244.800000000001</v>
      </c>
      <c r="O91" s="14">
        <f t="shared" si="5"/>
        <v>17570</v>
      </c>
      <c r="P91" s="17">
        <f t="shared" si="6"/>
        <v>3.0000000000000027E-2</v>
      </c>
      <c r="Q91" s="19">
        <f t="shared" si="7"/>
        <v>1.6853932584269676E-2</v>
      </c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</row>
    <row r="92" spans="1:235" ht="51.75" x14ac:dyDescent="0.25">
      <c r="A92" s="11">
        <v>207</v>
      </c>
      <c r="B92" s="5" t="s">
        <v>358</v>
      </c>
      <c r="C92" s="5" t="s">
        <v>36</v>
      </c>
      <c r="D92" s="2" t="s">
        <v>360</v>
      </c>
      <c r="E92" s="5">
        <v>10128</v>
      </c>
      <c r="F92" s="6">
        <v>45373.440000000002</v>
      </c>
      <c r="G92" s="7">
        <v>4.4800000000000004</v>
      </c>
      <c r="H92" s="8">
        <v>4.0999999999999996</v>
      </c>
      <c r="I92" s="2" t="s">
        <v>20</v>
      </c>
      <c r="J92" s="2" t="s">
        <v>364</v>
      </c>
      <c r="K92" s="2" t="s">
        <v>371</v>
      </c>
      <c r="L92" s="2" t="s">
        <v>372</v>
      </c>
      <c r="M92" s="9">
        <v>4.4813849287169045</v>
      </c>
      <c r="N92" s="24">
        <f t="shared" si="4"/>
        <v>45387.466558044805</v>
      </c>
      <c r="O92" s="14">
        <f t="shared" si="5"/>
        <v>41524.799999999996</v>
      </c>
      <c r="P92" s="17">
        <f t="shared" si="6"/>
        <v>0.38000000000000078</v>
      </c>
      <c r="Q92" s="19">
        <f t="shared" si="7"/>
        <v>8.4821428571428742E-2</v>
      </c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</row>
    <row r="93" spans="1:235" ht="26.25" x14ac:dyDescent="0.25">
      <c r="A93" s="11">
        <v>208</v>
      </c>
      <c r="B93" s="5" t="s">
        <v>358</v>
      </c>
      <c r="C93" s="5" t="s">
        <v>36</v>
      </c>
      <c r="D93" s="2" t="s">
        <v>361</v>
      </c>
      <c r="E93" s="5">
        <v>784200</v>
      </c>
      <c r="F93" s="6">
        <v>94104</v>
      </c>
      <c r="G93" s="7">
        <v>0.12</v>
      </c>
      <c r="H93" s="8">
        <v>0.1198</v>
      </c>
      <c r="I93" s="2" t="s">
        <v>20</v>
      </c>
      <c r="J93" s="2" t="s">
        <v>365</v>
      </c>
      <c r="K93" s="2" t="s">
        <v>373</v>
      </c>
      <c r="L93" s="2" t="s">
        <v>374</v>
      </c>
      <c r="M93" s="9">
        <v>0.102000000024</v>
      </c>
      <c r="N93" s="24">
        <f t="shared" si="4"/>
        <v>79988.400018820801</v>
      </c>
      <c r="O93" s="14">
        <f t="shared" si="5"/>
        <v>93947.16</v>
      </c>
      <c r="P93" s="17">
        <f t="shared" si="6"/>
        <v>1.9999999999999185E-4</v>
      </c>
      <c r="Q93" s="19">
        <f t="shared" si="7"/>
        <v>1.6666666666665989E-3</v>
      </c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</row>
    <row r="94" spans="1:235" ht="26.25" x14ac:dyDescent="0.25">
      <c r="A94" s="11">
        <v>209</v>
      </c>
      <c r="B94" s="5" t="s">
        <v>362</v>
      </c>
      <c r="C94" s="5" t="s">
        <v>41</v>
      </c>
      <c r="D94" s="2" t="s">
        <v>218</v>
      </c>
      <c r="E94" s="5">
        <v>41000</v>
      </c>
      <c r="F94" s="6">
        <v>1640</v>
      </c>
      <c r="G94" s="7">
        <v>0.04</v>
      </c>
      <c r="H94" s="8">
        <v>0.03</v>
      </c>
      <c r="I94" s="2" t="s">
        <v>20</v>
      </c>
      <c r="J94" s="2" t="s">
        <v>366</v>
      </c>
      <c r="K94" s="2" t="s">
        <v>375</v>
      </c>
      <c r="L94" s="2" t="s">
        <v>376</v>
      </c>
      <c r="M94" s="9">
        <v>3.4753036437246962E-2</v>
      </c>
      <c r="N94" s="24">
        <f t="shared" si="4"/>
        <v>1424.8744939271255</v>
      </c>
      <c r="O94" s="14">
        <f t="shared" si="5"/>
        <v>1230</v>
      </c>
      <c r="P94" s="17">
        <f t="shared" si="6"/>
        <v>1.0000000000000002E-2</v>
      </c>
      <c r="Q94" s="19">
        <f t="shared" si="7"/>
        <v>0.25000000000000006</v>
      </c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</row>
    <row r="95" spans="1:235" ht="26.25" x14ac:dyDescent="0.25">
      <c r="A95" s="11">
        <v>214</v>
      </c>
      <c r="B95" s="5" t="s">
        <v>377</v>
      </c>
      <c r="C95" s="5" t="s">
        <v>41</v>
      </c>
      <c r="D95" s="2" t="s">
        <v>378</v>
      </c>
      <c r="E95" s="5">
        <v>146560</v>
      </c>
      <c r="F95" s="6">
        <v>6296.2175999999999</v>
      </c>
      <c r="G95" s="7">
        <v>4.2959999999999998E-2</v>
      </c>
      <c r="H95" s="8">
        <v>4.2950000000000002E-2</v>
      </c>
      <c r="I95" s="2" t="s">
        <v>20</v>
      </c>
      <c r="J95" s="2" t="s">
        <v>115</v>
      </c>
      <c r="K95" s="2" t="s">
        <v>379</v>
      </c>
      <c r="L95" s="2" t="s">
        <v>380</v>
      </c>
      <c r="M95" s="9">
        <v>2.1748626373626374</v>
      </c>
      <c r="N95" s="24">
        <f t="shared" si="4"/>
        <v>318747.86813186813</v>
      </c>
      <c r="O95" s="14">
        <f t="shared" si="5"/>
        <v>6294.7520000000004</v>
      </c>
      <c r="P95" s="17">
        <f t="shared" si="6"/>
        <v>9.9999999999961231E-6</v>
      </c>
      <c r="Q95" s="19">
        <f t="shared" si="7"/>
        <v>2.32774674115366E-4</v>
      </c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</row>
    <row r="96" spans="1:235" ht="39" x14ac:dyDescent="0.25">
      <c r="A96" s="11">
        <v>220</v>
      </c>
      <c r="B96" s="5" t="s">
        <v>381</v>
      </c>
      <c r="C96" s="5" t="s">
        <v>41</v>
      </c>
      <c r="D96" s="2" t="s">
        <v>228</v>
      </c>
      <c r="E96" s="5">
        <v>6040</v>
      </c>
      <c r="F96" s="6">
        <v>2416</v>
      </c>
      <c r="G96" s="7">
        <v>0.4</v>
      </c>
      <c r="H96" s="8">
        <v>0.3</v>
      </c>
      <c r="I96" s="2" t="s">
        <v>20</v>
      </c>
      <c r="J96" s="2" t="s">
        <v>38</v>
      </c>
      <c r="K96" s="2" t="s">
        <v>382</v>
      </c>
      <c r="L96" s="2" t="s">
        <v>383</v>
      </c>
      <c r="M96" s="9">
        <v>0.73</v>
      </c>
      <c r="N96" s="24">
        <f t="shared" si="4"/>
        <v>4409.2</v>
      </c>
      <c r="O96" s="14">
        <f t="shared" si="5"/>
        <v>1812</v>
      </c>
      <c r="P96" s="17">
        <f t="shared" si="6"/>
        <v>0.10000000000000003</v>
      </c>
      <c r="Q96" s="19">
        <f t="shared" si="7"/>
        <v>0.25000000000000006</v>
      </c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</row>
    <row r="97" spans="1:235" ht="26.25" x14ac:dyDescent="0.25">
      <c r="A97" s="11">
        <v>221</v>
      </c>
      <c r="B97" s="5" t="s">
        <v>384</v>
      </c>
      <c r="C97" s="5" t="s">
        <v>36</v>
      </c>
      <c r="D97" s="2" t="s">
        <v>228</v>
      </c>
      <c r="E97" s="5">
        <v>48160</v>
      </c>
      <c r="F97" s="6">
        <v>12762.4</v>
      </c>
      <c r="G97" s="7">
        <v>0.26500000000000001</v>
      </c>
      <c r="H97" s="8">
        <v>0.26456000000000002</v>
      </c>
      <c r="I97" s="2" t="s">
        <v>20</v>
      </c>
      <c r="J97" s="2" t="s">
        <v>385</v>
      </c>
      <c r="K97" s="2" t="s">
        <v>386</v>
      </c>
      <c r="L97" s="2" t="s">
        <v>387</v>
      </c>
      <c r="M97" s="9">
        <v>0.32348000006139999</v>
      </c>
      <c r="N97" s="24">
        <f t="shared" si="4"/>
        <v>15578.796802957024</v>
      </c>
      <c r="O97" s="14">
        <f t="shared" si="5"/>
        <v>12741.2096</v>
      </c>
      <c r="P97" s="17">
        <f t="shared" si="6"/>
        <v>4.3999999999999595E-4</v>
      </c>
      <c r="Q97" s="19">
        <f t="shared" si="7"/>
        <v>1.6603773584905506E-3</v>
      </c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</row>
    <row r="98" spans="1:235" ht="39" x14ac:dyDescent="0.25">
      <c r="A98" s="11">
        <v>222</v>
      </c>
      <c r="B98" s="5" t="s">
        <v>384</v>
      </c>
      <c r="C98" s="5" t="s">
        <v>48</v>
      </c>
      <c r="D98" s="2" t="s">
        <v>228</v>
      </c>
      <c r="E98" s="5">
        <v>56640</v>
      </c>
      <c r="F98" s="6">
        <v>17792.889599999999</v>
      </c>
      <c r="G98" s="7">
        <v>0.31413999999999997</v>
      </c>
      <c r="H98" s="8">
        <v>0.248</v>
      </c>
      <c r="I98" s="2" t="s">
        <v>20</v>
      </c>
      <c r="J98" s="2" t="s">
        <v>38</v>
      </c>
      <c r="K98" s="2" t="s">
        <v>388</v>
      </c>
      <c r="L98" s="2" t="s">
        <v>389</v>
      </c>
      <c r="M98" s="9">
        <v>0.36000000003319998</v>
      </c>
      <c r="N98" s="24">
        <f t="shared" si="4"/>
        <v>20390.400001880447</v>
      </c>
      <c r="O98" s="14">
        <f t="shared" si="5"/>
        <v>14046.72</v>
      </c>
      <c r="P98" s="17">
        <f t="shared" si="6"/>
        <v>6.6139999999999977E-2</v>
      </c>
      <c r="Q98" s="19">
        <f t="shared" si="7"/>
        <v>0.21054306996880365</v>
      </c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</row>
    <row r="99" spans="1:235" ht="39" x14ac:dyDescent="0.25">
      <c r="A99" s="11">
        <v>224</v>
      </c>
      <c r="B99" s="5" t="s">
        <v>384</v>
      </c>
      <c r="C99" s="5" t="s">
        <v>48</v>
      </c>
      <c r="D99" s="2" t="s">
        <v>390</v>
      </c>
      <c r="E99" s="5">
        <v>187760</v>
      </c>
      <c r="F99" s="6">
        <v>648624.43039999995</v>
      </c>
      <c r="G99" s="7">
        <v>3.4545400000000002</v>
      </c>
      <c r="H99" s="8">
        <v>3.4476300000000002</v>
      </c>
      <c r="I99" s="2" t="s">
        <v>20</v>
      </c>
      <c r="J99" s="2" t="s">
        <v>385</v>
      </c>
      <c r="K99" s="2" t="s">
        <v>391</v>
      </c>
      <c r="L99" s="2" t="s">
        <v>392</v>
      </c>
      <c r="M99" s="9">
        <v>3.2518199999280002</v>
      </c>
      <c r="N99" s="24">
        <f t="shared" si="4"/>
        <v>610561.72318648128</v>
      </c>
      <c r="O99" s="14">
        <f t="shared" si="5"/>
        <v>647327.00880000007</v>
      </c>
      <c r="P99" s="17">
        <f t="shared" si="6"/>
        <v>6.9099999999999717E-3</v>
      </c>
      <c r="Q99" s="19">
        <f t="shared" si="7"/>
        <v>2.0002663162099646E-3</v>
      </c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</row>
    <row r="100" spans="1:235" ht="39" x14ac:dyDescent="0.25">
      <c r="A100" s="11">
        <v>230</v>
      </c>
      <c r="B100" s="5" t="s">
        <v>393</v>
      </c>
      <c r="C100" s="5" t="s">
        <v>36</v>
      </c>
      <c r="D100" s="2" t="s">
        <v>394</v>
      </c>
      <c r="E100" s="5">
        <v>12664</v>
      </c>
      <c r="F100" s="6">
        <v>16827429.304000001</v>
      </c>
      <c r="G100" s="7">
        <v>1328.761</v>
      </c>
      <c r="H100" s="8">
        <v>1328.76</v>
      </c>
      <c r="I100" s="2" t="s">
        <v>20</v>
      </c>
      <c r="J100" s="2" t="s">
        <v>400</v>
      </c>
      <c r="K100" s="2" t="s">
        <v>401</v>
      </c>
      <c r="L100" s="2" t="s">
        <v>402</v>
      </c>
      <c r="M100" s="9">
        <v>1328.7599999971751</v>
      </c>
      <c r="N100" s="24">
        <f t="shared" si="4"/>
        <v>16827416.639964227</v>
      </c>
      <c r="O100" s="14">
        <f t="shared" si="5"/>
        <v>16827416.640000001</v>
      </c>
      <c r="P100" s="17">
        <f t="shared" si="6"/>
        <v>9.9999999997635314E-4</v>
      </c>
      <c r="Q100" s="19">
        <f t="shared" si="7"/>
        <v>7.5258078764830788E-7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</row>
    <row r="101" spans="1:235" ht="39" x14ac:dyDescent="0.25">
      <c r="A101" s="11">
        <v>232</v>
      </c>
      <c r="B101" s="5" t="s">
        <v>395</v>
      </c>
      <c r="C101" s="5" t="s">
        <v>36</v>
      </c>
      <c r="D101" s="2" t="s">
        <v>396</v>
      </c>
      <c r="E101" s="5">
        <v>376</v>
      </c>
      <c r="F101" s="6">
        <v>1157204.2960000001</v>
      </c>
      <c r="G101" s="7">
        <v>3077.6709999999998</v>
      </c>
      <c r="H101" s="8">
        <v>3077.67</v>
      </c>
      <c r="I101" s="2" t="s">
        <v>20</v>
      </c>
      <c r="J101" s="2" t="s">
        <v>400</v>
      </c>
      <c r="K101" s="2" t="s">
        <v>403</v>
      </c>
      <c r="L101" s="2" t="s">
        <v>404</v>
      </c>
      <c r="M101" s="9">
        <v>3077.67</v>
      </c>
      <c r="N101" s="24">
        <f t="shared" si="4"/>
        <v>1157203.92</v>
      </c>
      <c r="O101" s="14">
        <f t="shared" si="5"/>
        <v>1157203.92</v>
      </c>
      <c r="P101" s="17">
        <f t="shared" si="6"/>
        <v>9.9999999974897946E-4</v>
      </c>
      <c r="Q101" s="19">
        <f t="shared" si="7"/>
        <v>3.2492101974154465E-7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</row>
    <row r="102" spans="1:235" ht="39" x14ac:dyDescent="0.25">
      <c r="A102" s="11">
        <v>233</v>
      </c>
      <c r="B102" s="5" t="s">
        <v>397</v>
      </c>
      <c r="C102" s="5" t="s">
        <v>36</v>
      </c>
      <c r="D102" s="2" t="s">
        <v>398</v>
      </c>
      <c r="E102" s="5">
        <v>3008</v>
      </c>
      <c r="F102" s="6">
        <v>1960343.68</v>
      </c>
      <c r="G102" s="7">
        <v>651.71</v>
      </c>
      <c r="H102" s="8">
        <v>651.70000000000005</v>
      </c>
      <c r="I102" s="2" t="s">
        <v>20</v>
      </c>
      <c r="J102" s="2" t="s">
        <v>400</v>
      </c>
      <c r="K102" s="2" t="s">
        <v>405</v>
      </c>
      <c r="L102" s="2" t="s">
        <v>406</v>
      </c>
      <c r="M102" s="9">
        <v>651.70000000000005</v>
      </c>
      <c r="N102" s="24">
        <f t="shared" si="4"/>
        <v>1960313.6</v>
      </c>
      <c r="O102" s="14">
        <f t="shared" si="5"/>
        <v>1960313.6</v>
      </c>
      <c r="P102" s="17">
        <f t="shared" si="6"/>
        <v>9.9999999999909051E-3</v>
      </c>
      <c r="Q102" s="19">
        <f t="shared" si="7"/>
        <v>1.5344248208545064E-5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</row>
    <row r="103" spans="1:235" ht="39" x14ac:dyDescent="0.25">
      <c r="A103" s="11">
        <v>234</v>
      </c>
      <c r="B103" s="5" t="s">
        <v>399</v>
      </c>
      <c r="C103" s="5" t="s">
        <v>36</v>
      </c>
      <c r="D103" s="2" t="s">
        <v>37</v>
      </c>
      <c r="E103" s="5">
        <v>2268</v>
      </c>
      <c r="F103" s="6">
        <v>1152713.2679999999</v>
      </c>
      <c r="G103" s="7">
        <v>508.25099999999998</v>
      </c>
      <c r="H103" s="8">
        <v>508.25</v>
      </c>
      <c r="I103" s="2" t="s">
        <v>20</v>
      </c>
      <c r="J103" s="2" t="s">
        <v>400</v>
      </c>
      <c r="K103" s="2" t="s">
        <v>407</v>
      </c>
      <c r="L103" s="2" t="s">
        <v>408</v>
      </c>
      <c r="M103" s="9">
        <v>1192.4992500000001</v>
      </c>
      <c r="N103" s="24">
        <f t="shared" si="4"/>
        <v>2704588.2990000001</v>
      </c>
      <c r="O103" s="14">
        <f t="shared" si="5"/>
        <v>1152711</v>
      </c>
      <c r="P103" s="17">
        <f t="shared" si="6"/>
        <v>9.9999999997635314E-4</v>
      </c>
      <c r="Q103" s="19">
        <f t="shared" si="7"/>
        <v>1.9675317903483776E-6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</row>
    <row r="104" spans="1:235" ht="26.25" x14ac:dyDescent="0.25">
      <c r="A104" s="11">
        <v>236</v>
      </c>
      <c r="B104" s="5" t="s">
        <v>409</v>
      </c>
      <c r="C104" s="5" t="s">
        <v>36</v>
      </c>
      <c r="D104" s="2" t="s">
        <v>410</v>
      </c>
      <c r="E104" s="5">
        <v>3596</v>
      </c>
      <c r="F104" s="6">
        <v>9492760.3560000006</v>
      </c>
      <c r="G104" s="7">
        <v>2639.8110000000001</v>
      </c>
      <c r="H104" s="8">
        <v>2639.81</v>
      </c>
      <c r="I104" s="2" t="s">
        <v>20</v>
      </c>
      <c r="J104" s="2" t="s">
        <v>412</v>
      </c>
      <c r="K104" s="2" t="s">
        <v>413</v>
      </c>
      <c r="L104" s="2" t="s">
        <v>414</v>
      </c>
      <c r="M104" s="9">
        <v>2639.81</v>
      </c>
      <c r="N104" s="24">
        <f t="shared" si="4"/>
        <v>9492756.7599999998</v>
      </c>
      <c r="O104" s="14">
        <f t="shared" si="5"/>
        <v>9492756.7599999998</v>
      </c>
      <c r="P104" s="17">
        <f t="shared" si="6"/>
        <v>1.0000000002037268E-3</v>
      </c>
      <c r="Q104" s="19">
        <f t="shared" si="7"/>
        <v>3.7881499857517329E-7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</row>
    <row r="105" spans="1:235" ht="26.25" x14ac:dyDescent="0.25">
      <c r="A105" s="11">
        <v>237</v>
      </c>
      <c r="B105" s="5" t="s">
        <v>411</v>
      </c>
      <c r="C105" s="5" t="s">
        <v>36</v>
      </c>
      <c r="D105" s="2" t="s">
        <v>394</v>
      </c>
      <c r="E105" s="5">
        <v>1288</v>
      </c>
      <c r="F105" s="6">
        <v>1711457.048</v>
      </c>
      <c r="G105" s="7">
        <v>1328.771</v>
      </c>
      <c r="H105" s="8">
        <v>1328.77</v>
      </c>
      <c r="I105" s="2" t="s">
        <v>20</v>
      </c>
      <c r="J105" s="2" t="s">
        <v>412</v>
      </c>
      <c r="K105" s="2" t="s">
        <v>415</v>
      </c>
      <c r="L105" s="2" t="s">
        <v>416</v>
      </c>
      <c r="M105" s="9">
        <v>1328.77</v>
      </c>
      <c r="N105" s="24">
        <f t="shared" si="4"/>
        <v>1711455.76</v>
      </c>
      <c r="O105" s="14">
        <f t="shared" si="5"/>
        <v>1711455.76</v>
      </c>
      <c r="P105" s="17">
        <f t="shared" si="6"/>
        <v>9.9999999997635314E-4</v>
      </c>
      <c r="Q105" s="19">
        <f t="shared" si="7"/>
        <v>7.5257512391251248E-7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</row>
    <row r="106" spans="1:235" ht="26.25" x14ac:dyDescent="0.25">
      <c r="A106" s="11">
        <v>255</v>
      </c>
      <c r="B106" s="5" t="s">
        <v>417</v>
      </c>
      <c r="C106" s="5" t="s">
        <v>418</v>
      </c>
      <c r="D106" s="2" t="s">
        <v>419</v>
      </c>
      <c r="E106" s="5">
        <v>666040</v>
      </c>
      <c r="F106" s="6">
        <v>1525031.7879999999</v>
      </c>
      <c r="G106" s="7">
        <v>2.2896999999999998</v>
      </c>
      <c r="H106" s="8">
        <v>1.869</v>
      </c>
      <c r="I106" s="2" t="s">
        <v>20</v>
      </c>
      <c r="J106" s="2" t="s">
        <v>420</v>
      </c>
      <c r="K106" s="2" t="s">
        <v>421</v>
      </c>
      <c r="L106" s="2" t="s">
        <v>422</v>
      </c>
      <c r="M106" s="9">
        <v>1.6802174999999999</v>
      </c>
      <c r="N106" s="24">
        <f t="shared" si="4"/>
        <v>1119092.0637000001</v>
      </c>
      <c r="O106" s="14">
        <f t="shared" si="5"/>
        <v>1244828.76</v>
      </c>
      <c r="P106" s="17">
        <f t="shared" si="6"/>
        <v>0.42069999999999985</v>
      </c>
      <c r="Q106" s="19">
        <f t="shared" si="7"/>
        <v>0.18373586059309074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</row>
    <row r="107" spans="1:235" ht="39" x14ac:dyDescent="0.25">
      <c r="A107" s="11">
        <v>285</v>
      </c>
      <c r="B107" s="5" t="s">
        <v>423</v>
      </c>
      <c r="C107" s="5" t="s">
        <v>41</v>
      </c>
      <c r="D107" s="2" t="s">
        <v>424</v>
      </c>
      <c r="E107" s="5">
        <v>15964152</v>
      </c>
      <c r="F107" s="6">
        <v>1277132.1599999999</v>
      </c>
      <c r="G107" s="7">
        <v>0.08</v>
      </c>
      <c r="H107" s="8">
        <v>5.2400000000000002E-2</v>
      </c>
      <c r="I107" s="2" t="s">
        <v>20</v>
      </c>
      <c r="J107" s="2" t="s">
        <v>139</v>
      </c>
      <c r="K107" s="2" t="s">
        <v>430</v>
      </c>
      <c r="L107" s="2" t="s">
        <v>431</v>
      </c>
      <c r="M107" s="9">
        <v>8.1799984581999996E-2</v>
      </c>
      <c r="N107" s="24">
        <f t="shared" si="4"/>
        <v>1305867.3874647045</v>
      </c>
      <c r="O107" s="14">
        <f t="shared" si="5"/>
        <v>836521.56480000005</v>
      </c>
      <c r="P107" s="17">
        <f t="shared" si="6"/>
        <v>2.76E-2</v>
      </c>
      <c r="Q107" s="19">
        <f t="shared" si="7"/>
        <v>0.34499999999999997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</row>
    <row r="108" spans="1:235" ht="26.25" x14ac:dyDescent="0.25">
      <c r="A108" s="11">
        <v>286</v>
      </c>
      <c r="B108" s="5" t="s">
        <v>425</v>
      </c>
      <c r="C108" s="5" t="s">
        <v>41</v>
      </c>
      <c r="D108" s="2" t="s">
        <v>45</v>
      </c>
      <c r="E108" s="5">
        <v>3480176</v>
      </c>
      <c r="F108" s="6">
        <v>8700440</v>
      </c>
      <c r="G108" s="7">
        <v>2.5</v>
      </c>
      <c r="H108" s="8">
        <v>2.4999899999999999</v>
      </c>
      <c r="I108" s="2" t="s">
        <v>20</v>
      </c>
      <c r="J108" s="2" t="s">
        <v>121</v>
      </c>
      <c r="K108" s="2" t="s">
        <v>432</v>
      </c>
      <c r="L108" s="2" t="s">
        <v>433</v>
      </c>
      <c r="M108" s="9">
        <v>2.1500142039000001</v>
      </c>
      <c r="N108" s="24">
        <f t="shared" si="4"/>
        <v>7482427.8320718864</v>
      </c>
      <c r="O108" s="14">
        <f t="shared" si="5"/>
        <v>8700405.1982399989</v>
      </c>
      <c r="P108" s="17">
        <f t="shared" si="6"/>
        <v>1.0000000000065512E-5</v>
      </c>
      <c r="Q108" s="19">
        <f t="shared" si="7"/>
        <v>4.0000000000262045E-6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</row>
    <row r="109" spans="1:235" ht="39" x14ac:dyDescent="0.25">
      <c r="A109" s="11">
        <v>288</v>
      </c>
      <c r="B109" s="5" t="s">
        <v>426</v>
      </c>
      <c r="C109" s="5" t="s">
        <v>74</v>
      </c>
      <c r="D109" s="2" t="s">
        <v>427</v>
      </c>
      <c r="E109" s="5">
        <v>27400</v>
      </c>
      <c r="F109" s="6">
        <v>1260.4000000000001</v>
      </c>
      <c r="G109" s="7">
        <v>4.5999999999999999E-2</v>
      </c>
      <c r="H109" s="8">
        <v>4.5449999999999997E-2</v>
      </c>
      <c r="I109" s="2" t="s">
        <v>20</v>
      </c>
      <c r="J109" s="2" t="s">
        <v>121</v>
      </c>
      <c r="K109" s="2" t="s">
        <v>434</v>
      </c>
      <c r="L109" s="2" t="s">
        <v>435</v>
      </c>
      <c r="M109" s="9">
        <v>4.8460000000000003E-2</v>
      </c>
      <c r="N109" s="24">
        <f t="shared" si="4"/>
        <v>1327.8040000000001</v>
      </c>
      <c r="O109" s="14">
        <f t="shared" si="5"/>
        <v>1245.33</v>
      </c>
      <c r="P109" s="17">
        <f t="shared" si="6"/>
        <v>5.5000000000000188E-4</v>
      </c>
      <c r="Q109" s="19">
        <f t="shared" si="7"/>
        <v>1.1956521739130475E-2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</row>
    <row r="110" spans="1:235" ht="39" x14ac:dyDescent="0.25">
      <c r="A110" s="11">
        <v>289</v>
      </c>
      <c r="B110" s="5" t="s">
        <v>428</v>
      </c>
      <c r="C110" s="5" t="s">
        <v>74</v>
      </c>
      <c r="D110" s="2" t="s">
        <v>424</v>
      </c>
      <c r="E110" s="5">
        <v>9680</v>
      </c>
      <c r="F110" s="6">
        <v>340.15519999999998</v>
      </c>
      <c r="G110" s="7">
        <v>3.5139999999999998E-2</v>
      </c>
      <c r="H110" s="8">
        <v>3.5130000000000002E-2</v>
      </c>
      <c r="I110" s="2" t="s">
        <v>20</v>
      </c>
      <c r="J110" s="2" t="s">
        <v>121</v>
      </c>
      <c r="K110" s="2" t="s">
        <v>436</v>
      </c>
      <c r="L110" s="2" t="s">
        <v>437</v>
      </c>
      <c r="M110" s="9">
        <v>3.5139999999999998E-2</v>
      </c>
      <c r="N110" s="24">
        <f t="shared" si="4"/>
        <v>340.15519999999998</v>
      </c>
      <c r="O110" s="14">
        <f t="shared" si="5"/>
        <v>340.05840000000001</v>
      </c>
      <c r="P110" s="17">
        <f t="shared" si="6"/>
        <v>9.9999999999961231E-6</v>
      </c>
      <c r="Q110" s="19">
        <f t="shared" si="7"/>
        <v>2.8457598178702686E-4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</row>
    <row r="111" spans="1:235" ht="26.25" x14ac:dyDescent="0.25">
      <c r="A111" s="11">
        <v>290</v>
      </c>
      <c r="B111" s="5" t="s">
        <v>429</v>
      </c>
      <c r="C111" s="5" t="s">
        <v>41</v>
      </c>
      <c r="D111" s="2" t="s">
        <v>45</v>
      </c>
      <c r="E111" s="5">
        <v>149400</v>
      </c>
      <c r="F111" s="6">
        <v>4482</v>
      </c>
      <c r="G111" s="7">
        <v>0.03</v>
      </c>
      <c r="H111" s="8">
        <v>0.02</v>
      </c>
      <c r="I111" s="2" t="s">
        <v>20</v>
      </c>
      <c r="J111" s="2" t="s">
        <v>121</v>
      </c>
      <c r="K111" s="2" t="s">
        <v>438</v>
      </c>
      <c r="L111" s="2" t="s">
        <v>439</v>
      </c>
      <c r="M111" s="9">
        <v>0.23715047021943575</v>
      </c>
      <c r="N111" s="24">
        <f t="shared" si="4"/>
        <v>35430.280250783704</v>
      </c>
      <c r="O111" s="14">
        <f t="shared" si="5"/>
        <v>2988</v>
      </c>
      <c r="P111" s="17">
        <f t="shared" si="6"/>
        <v>9.9999999999999985E-3</v>
      </c>
      <c r="Q111" s="19">
        <f t="shared" si="7"/>
        <v>0.33333333333333331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</row>
    <row r="112" spans="1:235" ht="39" x14ac:dyDescent="0.25">
      <c r="A112" s="11">
        <v>292</v>
      </c>
      <c r="B112" s="5" t="s">
        <v>440</v>
      </c>
      <c r="C112" s="5" t="s">
        <v>36</v>
      </c>
      <c r="D112" s="2" t="s">
        <v>60</v>
      </c>
      <c r="E112" s="5">
        <v>59480</v>
      </c>
      <c r="F112" s="6">
        <v>11896</v>
      </c>
      <c r="G112" s="7">
        <v>0.2</v>
      </c>
      <c r="H112" s="8">
        <v>0.19989999999999999</v>
      </c>
      <c r="I112" s="2" t="s">
        <v>20</v>
      </c>
      <c r="J112" s="2" t="s">
        <v>108</v>
      </c>
      <c r="K112" s="2" t="s">
        <v>441</v>
      </c>
      <c r="L112" s="2" t="s">
        <v>442</v>
      </c>
      <c r="M112" s="9">
        <v>0.19180999998180001</v>
      </c>
      <c r="N112" s="24">
        <f t="shared" si="4"/>
        <v>11408.858798917465</v>
      </c>
      <c r="O112" s="14">
        <f t="shared" si="5"/>
        <v>11890.052</v>
      </c>
      <c r="P112" s="17">
        <f t="shared" si="6"/>
        <v>1.0000000000001674E-4</v>
      </c>
      <c r="Q112" s="19">
        <f t="shared" si="7"/>
        <v>5.0000000000008371E-4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</row>
    <row r="113" spans="1:235" ht="26.25" x14ac:dyDescent="0.25">
      <c r="A113" s="11">
        <v>293</v>
      </c>
      <c r="B113" s="5" t="s">
        <v>443</v>
      </c>
      <c r="C113" s="5" t="s">
        <v>36</v>
      </c>
      <c r="D113" s="2" t="s">
        <v>444</v>
      </c>
      <c r="E113" s="5">
        <v>5032</v>
      </c>
      <c r="F113" s="6">
        <v>317016</v>
      </c>
      <c r="G113" s="7">
        <v>63</v>
      </c>
      <c r="H113" s="8">
        <v>56</v>
      </c>
      <c r="I113" s="2" t="s">
        <v>20</v>
      </c>
      <c r="J113" s="2" t="s">
        <v>445</v>
      </c>
      <c r="K113" s="2" t="s">
        <v>446</v>
      </c>
      <c r="L113" s="2" t="s">
        <v>447</v>
      </c>
      <c r="M113" s="9">
        <v>111</v>
      </c>
      <c r="N113" s="24">
        <f t="shared" si="4"/>
        <v>558552</v>
      </c>
      <c r="O113" s="14">
        <f t="shared" si="5"/>
        <v>281792</v>
      </c>
      <c r="P113" s="17">
        <f t="shared" si="6"/>
        <v>7</v>
      </c>
      <c r="Q113" s="19">
        <f t="shared" si="7"/>
        <v>0.1111111111111111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</row>
    <row r="114" spans="1:235" ht="26.25" x14ac:dyDescent="0.25">
      <c r="A114" s="11">
        <v>295</v>
      </c>
      <c r="B114" s="5" t="s">
        <v>448</v>
      </c>
      <c r="C114" s="5" t="s">
        <v>41</v>
      </c>
      <c r="D114" s="2" t="s">
        <v>127</v>
      </c>
      <c r="E114" s="5">
        <v>29880</v>
      </c>
      <c r="F114" s="6">
        <v>4482</v>
      </c>
      <c r="G114" s="7">
        <v>0.15</v>
      </c>
      <c r="H114" s="8">
        <v>0.1411</v>
      </c>
      <c r="I114" s="2" t="s">
        <v>20</v>
      </c>
      <c r="J114" s="2" t="s">
        <v>52</v>
      </c>
      <c r="K114" s="2" t="s">
        <v>452</v>
      </c>
      <c r="L114" s="2" t="s">
        <v>453</v>
      </c>
      <c r="M114" s="9">
        <v>9.7999999968761006E-2</v>
      </c>
      <c r="N114" s="24">
        <f t="shared" si="4"/>
        <v>2928.239999066579</v>
      </c>
      <c r="O114" s="14">
        <f t="shared" si="5"/>
        <v>4216.0680000000002</v>
      </c>
      <c r="P114" s="17">
        <f t="shared" si="6"/>
        <v>8.8999999999999913E-3</v>
      </c>
      <c r="Q114" s="19">
        <f t="shared" si="7"/>
        <v>5.933333333333328E-2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</row>
    <row r="115" spans="1:235" ht="39" x14ac:dyDescent="0.25">
      <c r="A115" s="11">
        <v>297</v>
      </c>
      <c r="B115" s="5" t="s">
        <v>449</v>
      </c>
      <c r="C115" s="5" t="s">
        <v>450</v>
      </c>
      <c r="D115" s="2" t="s">
        <v>451</v>
      </c>
      <c r="E115" s="5">
        <v>65840</v>
      </c>
      <c r="F115" s="6">
        <v>1623121.2583999999</v>
      </c>
      <c r="G115" s="7">
        <v>24.652509999999999</v>
      </c>
      <c r="H115" s="8">
        <v>24.6525</v>
      </c>
      <c r="I115" s="2" t="s">
        <v>20</v>
      </c>
      <c r="J115" s="2" t="s">
        <v>157</v>
      </c>
      <c r="K115" s="2" t="s">
        <v>454</v>
      </c>
      <c r="L115" s="2" t="s">
        <v>455</v>
      </c>
      <c r="M115" s="9">
        <v>24.6525</v>
      </c>
      <c r="N115" s="24">
        <f t="shared" si="4"/>
        <v>1623120.6</v>
      </c>
      <c r="O115" s="14">
        <f t="shared" si="5"/>
        <v>1623120.6</v>
      </c>
      <c r="P115" s="17">
        <f t="shared" si="6"/>
        <v>9.9999999996214228E-6</v>
      </c>
      <c r="Q115" s="19">
        <f t="shared" si="7"/>
        <v>4.0563820883234294E-7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</row>
    <row r="116" spans="1:235" ht="39" x14ac:dyDescent="0.25">
      <c r="A116" s="11">
        <v>299</v>
      </c>
      <c r="B116" s="5" t="s">
        <v>456</v>
      </c>
      <c r="C116" s="5" t="s">
        <v>36</v>
      </c>
      <c r="D116" s="2" t="s">
        <v>68</v>
      </c>
      <c r="E116" s="5">
        <v>184</v>
      </c>
      <c r="F116" s="6">
        <v>3389.28</v>
      </c>
      <c r="G116" s="7">
        <v>18.420000000000002</v>
      </c>
      <c r="H116" s="8">
        <v>18.414999999999999</v>
      </c>
      <c r="I116" s="2" t="s">
        <v>20</v>
      </c>
      <c r="J116" s="2" t="s">
        <v>38</v>
      </c>
      <c r="K116" s="2" t="s">
        <v>467</v>
      </c>
      <c r="L116" s="2" t="s">
        <v>468</v>
      </c>
      <c r="M116" s="9">
        <v>18.420000000000002</v>
      </c>
      <c r="N116" s="24">
        <f t="shared" si="4"/>
        <v>3389.28</v>
      </c>
      <c r="O116" s="14">
        <f t="shared" si="5"/>
        <v>3388.3599999999997</v>
      </c>
      <c r="P116" s="17">
        <f t="shared" si="6"/>
        <v>5.000000000002558E-3</v>
      </c>
      <c r="Q116" s="19">
        <f t="shared" si="7"/>
        <v>2.7144408251913993E-4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</row>
    <row r="117" spans="1:235" ht="39" x14ac:dyDescent="0.25">
      <c r="A117" s="11">
        <v>300</v>
      </c>
      <c r="B117" s="5" t="s">
        <v>456</v>
      </c>
      <c r="C117" s="5" t="s">
        <v>36</v>
      </c>
      <c r="D117" s="2" t="s">
        <v>424</v>
      </c>
      <c r="E117" s="5">
        <v>244</v>
      </c>
      <c r="F117" s="6">
        <v>14194.456</v>
      </c>
      <c r="G117" s="7">
        <v>58.173999999999999</v>
      </c>
      <c r="H117" s="8">
        <v>58.17</v>
      </c>
      <c r="I117" s="2" t="s">
        <v>20</v>
      </c>
      <c r="J117" s="2" t="s">
        <v>38</v>
      </c>
      <c r="K117" s="2" t="s">
        <v>469</v>
      </c>
      <c r="L117" s="2" t="s">
        <v>470</v>
      </c>
      <c r="M117" s="9">
        <v>58.18</v>
      </c>
      <c r="N117" s="24">
        <f t="shared" si="4"/>
        <v>14195.92</v>
      </c>
      <c r="O117" s="14">
        <f t="shared" si="5"/>
        <v>14193.48</v>
      </c>
      <c r="P117" s="17">
        <f t="shared" si="6"/>
        <v>3.9999999999977831E-3</v>
      </c>
      <c r="Q117" s="19">
        <f t="shared" si="7"/>
        <v>6.8759239522772774E-5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</row>
    <row r="118" spans="1:235" ht="26.25" x14ac:dyDescent="0.25">
      <c r="A118" s="11">
        <v>301</v>
      </c>
      <c r="B118" s="5" t="s">
        <v>457</v>
      </c>
      <c r="C118" s="5" t="s">
        <v>36</v>
      </c>
      <c r="D118" s="2" t="s">
        <v>458</v>
      </c>
      <c r="E118" s="5">
        <v>11672</v>
      </c>
      <c r="F118" s="6">
        <v>1859234.0471999999</v>
      </c>
      <c r="G118" s="7">
        <v>159.2901</v>
      </c>
      <c r="H118" s="8">
        <v>159.29</v>
      </c>
      <c r="I118" s="2" t="s">
        <v>20</v>
      </c>
      <c r="J118" s="2" t="s">
        <v>465</v>
      </c>
      <c r="K118" s="2" t="s">
        <v>471</v>
      </c>
      <c r="L118" s="2" t="s">
        <v>472</v>
      </c>
      <c r="M118" s="9">
        <v>159.28999596</v>
      </c>
      <c r="N118" s="24">
        <f t="shared" si="4"/>
        <v>1859232.83284512</v>
      </c>
      <c r="O118" s="14">
        <f t="shared" si="5"/>
        <v>1859232.88</v>
      </c>
      <c r="P118" s="17">
        <f t="shared" si="6"/>
        <v>1.0000000000331966E-4</v>
      </c>
      <c r="Q118" s="19">
        <f t="shared" si="7"/>
        <v>6.2778540539129337E-7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</row>
    <row r="119" spans="1:235" ht="26.25" x14ac:dyDescent="0.25">
      <c r="A119" s="11">
        <v>306</v>
      </c>
      <c r="B119" s="5" t="s">
        <v>459</v>
      </c>
      <c r="C119" s="5" t="s">
        <v>41</v>
      </c>
      <c r="D119" s="2" t="s">
        <v>60</v>
      </c>
      <c r="E119" s="5">
        <v>596976</v>
      </c>
      <c r="F119" s="6">
        <v>875763.79200000002</v>
      </c>
      <c r="G119" s="7">
        <v>1.4670000000000001</v>
      </c>
      <c r="H119" s="8">
        <v>1.46699</v>
      </c>
      <c r="I119" s="2" t="s">
        <v>20</v>
      </c>
      <c r="J119" s="2" t="s">
        <v>466</v>
      </c>
      <c r="K119" s="2" t="s">
        <v>473</v>
      </c>
      <c r="L119" s="2" t="s">
        <v>474</v>
      </c>
      <c r="M119" s="9">
        <v>1.467699990344</v>
      </c>
      <c r="N119" s="24">
        <f t="shared" si="4"/>
        <v>876181.6694355997</v>
      </c>
      <c r="O119" s="14">
        <f t="shared" si="5"/>
        <v>875757.82224000001</v>
      </c>
      <c r="P119" s="17">
        <f t="shared" si="6"/>
        <v>1.0000000000065512E-5</v>
      </c>
      <c r="Q119" s="19">
        <f t="shared" si="7"/>
        <v>6.8166325835484058E-6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</row>
    <row r="120" spans="1:235" ht="26.25" x14ac:dyDescent="0.25">
      <c r="A120" s="11">
        <v>307</v>
      </c>
      <c r="B120" s="5" t="s">
        <v>460</v>
      </c>
      <c r="C120" s="5" t="s">
        <v>41</v>
      </c>
      <c r="D120" s="2" t="s">
        <v>461</v>
      </c>
      <c r="E120" s="5">
        <v>661616</v>
      </c>
      <c r="F120" s="6">
        <v>251414.08</v>
      </c>
      <c r="G120" s="7">
        <v>0.38</v>
      </c>
      <c r="H120" s="8">
        <v>0.30986999999999998</v>
      </c>
      <c r="I120" s="2" t="s">
        <v>20</v>
      </c>
      <c r="J120" s="2" t="s">
        <v>121</v>
      </c>
      <c r="K120" s="2" t="s">
        <v>475</v>
      </c>
      <c r="L120" s="2" t="s">
        <v>476</v>
      </c>
      <c r="M120" s="9">
        <v>0.46</v>
      </c>
      <c r="N120" s="24">
        <f t="shared" si="4"/>
        <v>304343.36</v>
      </c>
      <c r="O120" s="14">
        <f t="shared" si="5"/>
        <v>205014.94991999998</v>
      </c>
      <c r="P120" s="17">
        <f t="shared" si="6"/>
        <v>7.0130000000000026E-2</v>
      </c>
      <c r="Q120" s="19">
        <f t="shared" si="7"/>
        <v>0.18455263157894744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</row>
    <row r="121" spans="1:235" ht="39" x14ac:dyDescent="0.25">
      <c r="A121" s="11">
        <v>308</v>
      </c>
      <c r="B121" s="5" t="s">
        <v>462</v>
      </c>
      <c r="C121" s="5" t="s">
        <v>41</v>
      </c>
      <c r="D121" s="2" t="s">
        <v>463</v>
      </c>
      <c r="E121" s="5">
        <v>21280</v>
      </c>
      <c r="F121" s="6">
        <v>4894.3999999999996</v>
      </c>
      <c r="G121" s="7">
        <v>0.23</v>
      </c>
      <c r="H121" s="8">
        <v>0.22950000000000001</v>
      </c>
      <c r="I121" s="2" t="s">
        <v>20</v>
      </c>
      <c r="J121" s="2" t="s">
        <v>108</v>
      </c>
      <c r="K121" s="2" t="s">
        <v>477</v>
      </c>
      <c r="L121" s="2" t="s">
        <v>478</v>
      </c>
      <c r="M121" s="9">
        <v>0.254533333333333</v>
      </c>
      <c r="N121" s="24">
        <f t="shared" si="4"/>
        <v>5416.4693333333262</v>
      </c>
      <c r="O121" s="14">
        <f t="shared" si="5"/>
        <v>4883.76</v>
      </c>
      <c r="P121" s="17">
        <f t="shared" si="6"/>
        <v>5.0000000000000044E-4</v>
      </c>
      <c r="Q121" s="19">
        <f t="shared" si="7"/>
        <v>2.1739130434782626E-3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</row>
    <row r="122" spans="1:235" ht="39" x14ac:dyDescent="0.25">
      <c r="A122" s="11">
        <v>310</v>
      </c>
      <c r="B122" s="5" t="s">
        <v>464</v>
      </c>
      <c r="C122" s="5" t="s">
        <v>36</v>
      </c>
      <c r="D122" s="2" t="s">
        <v>68</v>
      </c>
      <c r="E122" s="5">
        <v>1584</v>
      </c>
      <c r="F122" s="6">
        <v>261082.8</v>
      </c>
      <c r="G122" s="7">
        <v>164.82499999999999</v>
      </c>
      <c r="H122" s="8">
        <v>164.82</v>
      </c>
      <c r="I122" s="2" t="s">
        <v>20</v>
      </c>
      <c r="J122" s="2" t="s">
        <v>108</v>
      </c>
      <c r="K122" s="2" t="s">
        <v>479</v>
      </c>
      <c r="L122" s="2" t="s">
        <v>480</v>
      </c>
      <c r="M122" s="9">
        <v>164.84</v>
      </c>
      <c r="N122" s="24">
        <f t="shared" si="4"/>
        <v>261106.56</v>
      </c>
      <c r="O122" s="14">
        <f t="shared" si="5"/>
        <v>261074.87999999998</v>
      </c>
      <c r="P122" s="17">
        <f t="shared" si="6"/>
        <v>4.9999999999954525E-3</v>
      </c>
      <c r="Q122" s="19">
        <f t="shared" si="7"/>
        <v>3.033520400421934E-5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</row>
    <row r="123" spans="1:235" ht="26.25" x14ac:dyDescent="0.25">
      <c r="A123" s="11">
        <v>312</v>
      </c>
      <c r="B123" s="5" t="s">
        <v>481</v>
      </c>
      <c r="C123" s="5" t="s">
        <v>36</v>
      </c>
      <c r="D123" s="2" t="s">
        <v>482</v>
      </c>
      <c r="E123" s="5">
        <v>11016</v>
      </c>
      <c r="F123" s="6">
        <v>277008.33600000001</v>
      </c>
      <c r="G123" s="7">
        <v>25.146000000000001</v>
      </c>
      <c r="H123" s="8">
        <v>25.145</v>
      </c>
      <c r="I123" s="2" t="s">
        <v>20</v>
      </c>
      <c r="J123" s="2" t="s">
        <v>420</v>
      </c>
      <c r="K123" s="2" t="s">
        <v>483</v>
      </c>
      <c r="L123" s="2" t="s">
        <v>484</v>
      </c>
      <c r="M123" s="9">
        <v>31.74804318488529</v>
      </c>
      <c r="N123" s="24">
        <f t="shared" si="4"/>
        <v>349736.44372469635</v>
      </c>
      <c r="O123" s="14">
        <f t="shared" si="5"/>
        <v>276997.32</v>
      </c>
      <c r="P123" s="17">
        <f t="shared" si="6"/>
        <v>1.0000000000012221E-3</v>
      </c>
      <c r="Q123" s="19">
        <f t="shared" si="7"/>
        <v>3.9767756303237973E-5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</row>
    <row r="124" spans="1:235" ht="39" x14ac:dyDescent="0.25">
      <c r="A124" s="11">
        <v>320</v>
      </c>
      <c r="B124" s="5" t="s">
        <v>485</v>
      </c>
      <c r="C124" s="5" t="s">
        <v>41</v>
      </c>
      <c r="D124" s="2" t="s">
        <v>424</v>
      </c>
      <c r="E124" s="5">
        <v>29680</v>
      </c>
      <c r="F124" s="6">
        <v>34161.68</v>
      </c>
      <c r="G124" s="7">
        <v>1.151</v>
      </c>
      <c r="H124" s="8">
        <v>1.1499999999999999</v>
      </c>
      <c r="I124" s="2" t="s">
        <v>20</v>
      </c>
      <c r="J124" s="2" t="s">
        <v>108</v>
      </c>
      <c r="K124" s="2" t="s">
        <v>491</v>
      </c>
      <c r="L124" s="2" t="s">
        <v>492</v>
      </c>
      <c r="M124" s="9">
        <v>1.8939999999999999</v>
      </c>
      <c r="N124" s="24">
        <f t="shared" si="4"/>
        <v>56213.919999999998</v>
      </c>
      <c r="O124" s="14">
        <f t="shared" si="5"/>
        <v>34132</v>
      </c>
      <c r="P124" s="17">
        <f t="shared" si="6"/>
        <v>1.0000000000001119E-3</v>
      </c>
      <c r="Q124" s="19">
        <f t="shared" si="7"/>
        <v>8.688097306690807E-4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</row>
    <row r="125" spans="1:235" ht="39" x14ac:dyDescent="0.25">
      <c r="A125" s="11">
        <v>321</v>
      </c>
      <c r="B125" s="5" t="s">
        <v>485</v>
      </c>
      <c r="C125" s="5" t="s">
        <v>41</v>
      </c>
      <c r="D125" s="2" t="s">
        <v>486</v>
      </c>
      <c r="E125" s="5">
        <v>44440</v>
      </c>
      <c r="F125" s="6">
        <v>51150.44</v>
      </c>
      <c r="G125" s="7">
        <v>1.151</v>
      </c>
      <c r="H125" s="8">
        <v>1.1499999999999999</v>
      </c>
      <c r="I125" s="2" t="s">
        <v>20</v>
      </c>
      <c r="J125" s="2" t="s">
        <v>108</v>
      </c>
      <c r="K125" s="2" t="s">
        <v>493</v>
      </c>
      <c r="L125" s="2" t="s">
        <v>494</v>
      </c>
      <c r="M125" s="9">
        <v>1.8939999999999999</v>
      </c>
      <c r="N125" s="24">
        <f t="shared" si="4"/>
        <v>84169.36</v>
      </c>
      <c r="O125" s="14">
        <f t="shared" si="5"/>
        <v>51105.999999999993</v>
      </c>
      <c r="P125" s="17">
        <f t="shared" si="6"/>
        <v>1.0000000000001119E-3</v>
      </c>
      <c r="Q125" s="19">
        <f t="shared" si="7"/>
        <v>8.688097306690807E-4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</row>
    <row r="126" spans="1:235" ht="39" x14ac:dyDescent="0.25">
      <c r="A126" s="11">
        <v>324</v>
      </c>
      <c r="B126" s="5" t="s">
        <v>487</v>
      </c>
      <c r="C126" s="5" t="s">
        <v>245</v>
      </c>
      <c r="D126" s="2" t="s">
        <v>14</v>
      </c>
      <c r="E126" s="5">
        <v>3768</v>
      </c>
      <c r="F126" s="6">
        <v>2522.9020799999998</v>
      </c>
      <c r="G126" s="7">
        <v>0.66956000000000004</v>
      </c>
      <c r="H126" s="8">
        <v>0.66954999999999998</v>
      </c>
      <c r="I126" s="2" t="s">
        <v>20</v>
      </c>
      <c r="J126" s="2" t="s">
        <v>490</v>
      </c>
      <c r="K126" s="2" t="s">
        <v>495</v>
      </c>
      <c r="L126" s="2" t="s">
        <v>496</v>
      </c>
      <c r="M126" s="9">
        <v>0</v>
      </c>
      <c r="N126" s="24">
        <f t="shared" si="4"/>
        <v>0</v>
      </c>
      <c r="O126" s="14">
        <f t="shared" si="5"/>
        <v>2522.8643999999999</v>
      </c>
      <c r="P126" s="17">
        <f t="shared" si="6"/>
        <v>1.0000000000065512E-5</v>
      </c>
      <c r="Q126" s="19">
        <f t="shared" si="7"/>
        <v>1.4935181313198984E-5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</row>
    <row r="127" spans="1:235" ht="39" x14ac:dyDescent="0.25">
      <c r="A127" s="11">
        <v>325</v>
      </c>
      <c r="B127" s="5" t="s">
        <v>487</v>
      </c>
      <c r="C127" s="5" t="s">
        <v>245</v>
      </c>
      <c r="D127" s="2" t="s">
        <v>45</v>
      </c>
      <c r="E127" s="5">
        <v>4220</v>
      </c>
      <c r="F127" s="6">
        <v>11318.04</v>
      </c>
      <c r="G127" s="7">
        <v>2.6819999999999999</v>
      </c>
      <c r="H127" s="8">
        <v>2.0681799999999999</v>
      </c>
      <c r="I127" s="2" t="s">
        <v>20</v>
      </c>
      <c r="J127" s="2" t="s">
        <v>490</v>
      </c>
      <c r="K127" s="2" t="s">
        <v>497</v>
      </c>
      <c r="L127" s="2" t="s">
        <v>498</v>
      </c>
      <c r="M127" s="9">
        <v>0</v>
      </c>
      <c r="N127" s="24">
        <f t="shared" si="4"/>
        <v>0</v>
      </c>
      <c r="O127" s="14">
        <f t="shared" si="5"/>
        <v>8727.7196000000004</v>
      </c>
      <c r="P127" s="17">
        <f t="shared" si="6"/>
        <v>0.61382000000000003</v>
      </c>
      <c r="Q127" s="19">
        <f t="shared" si="7"/>
        <v>0.22886651752423567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</row>
    <row r="128" spans="1:235" ht="39" x14ac:dyDescent="0.25">
      <c r="A128" s="11">
        <v>326</v>
      </c>
      <c r="B128" s="5" t="s">
        <v>488</v>
      </c>
      <c r="C128" s="5" t="s">
        <v>245</v>
      </c>
      <c r="D128" s="2" t="s">
        <v>489</v>
      </c>
      <c r="E128" s="5">
        <v>544240</v>
      </c>
      <c r="F128" s="6">
        <v>931036.81039999996</v>
      </c>
      <c r="G128" s="7">
        <v>1.71071</v>
      </c>
      <c r="H128" s="8">
        <v>1.71</v>
      </c>
      <c r="I128" s="2" t="s">
        <v>20</v>
      </c>
      <c r="J128" s="2" t="s">
        <v>38</v>
      </c>
      <c r="K128" s="2" t="s">
        <v>499</v>
      </c>
      <c r="L128" s="2" t="s">
        <v>500</v>
      </c>
      <c r="M128" s="9">
        <v>1.7106999998729999</v>
      </c>
      <c r="N128" s="24">
        <f t="shared" si="4"/>
        <v>931031.36793088145</v>
      </c>
      <c r="O128" s="14">
        <f t="shared" si="5"/>
        <v>930650.4</v>
      </c>
      <c r="P128" s="17">
        <f t="shared" si="6"/>
        <v>7.0999999999998842E-4</v>
      </c>
      <c r="Q128" s="19">
        <f t="shared" si="7"/>
        <v>4.1503235498710386E-4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</row>
    <row r="129" spans="1:235" ht="39" x14ac:dyDescent="0.25">
      <c r="A129" s="11">
        <v>328</v>
      </c>
      <c r="B129" s="5" t="s">
        <v>488</v>
      </c>
      <c r="C129" s="5" t="s">
        <v>245</v>
      </c>
      <c r="D129" s="2" t="s">
        <v>501</v>
      </c>
      <c r="E129" s="5">
        <v>183400</v>
      </c>
      <c r="F129" s="6">
        <v>697103.4</v>
      </c>
      <c r="G129" s="7">
        <v>3.8010000000000002</v>
      </c>
      <c r="H129" s="8">
        <v>3.8</v>
      </c>
      <c r="I129" s="2" t="s">
        <v>20</v>
      </c>
      <c r="J129" s="2" t="s">
        <v>38</v>
      </c>
      <c r="K129" s="2" t="s">
        <v>503</v>
      </c>
      <c r="L129" s="2" t="s">
        <v>504</v>
      </c>
      <c r="M129" s="9">
        <v>3.8002259999999999</v>
      </c>
      <c r="N129" s="24">
        <f t="shared" si="4"/>
        <v>696961.44839999999</v>
      </c>
      <c r="O129" s="14">
        <f t="shared" si="5"/>
        <v>696920</v>
      </c>
      <c r="P129" s="17">
        <f t="shared" si="6"/>
        <v>1.000000000000334E-3</v>
      </c>
      <c r="Q129" s="19">
        <f t="shared" si="7"/>
        <v>2.6308866087880397E-4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</row>
    <row r="130" spans="1:235" ht="39" x14ac:dyDescent="0.25">
      <c r="A130" s="11">
        <v>329</v>
      </c>
      <c r="B130" s="5" t="s">
        <v>488</v>
      </c>
      <c r="C130" s="5" t="s">
        <v>245</v>
      </c>
      <c r="D130" s="2" t="s">
        <v>60</v>
      </c>
      <c r="E130" s="5">
        <v>11600</v>
      </c>
      <c r="F130" s="6">
        <v>44091.6</v>
      </c>
      <c r="G130" s="7">
        <v>3.8010000000000002</v>
      </c>
      <c r="H130" s="8">
        <v>3.8</v>
      </c>
      <c r="I130" s="2" t="s">
        <v>20</v>
      </c>
      <c r="J130" s="2" t="s">
        <v>38</v>
      </c>
      <c r="K130" s="2" t="s">
        <v>505</v>
      </c>
      <c r="L130" s="2" t="s">
        <v>506</v>
      </c>
      <c r="M130" s="9">
        <v>3.8002259999999999</v>
      </c>
      <c r="N130" s="24">
        <f t="shared" si="4"/>
        <v>44082.621599999999</v>
      </c>
      <c r="O130" s="14">
        <f t="shared" si="5"/>
        <v>44080</v>
      </c>
      <c r="P130" s="17">
        <f t="shared" si="6"/>
        <v>1.000000000000334E-3</v>
      </c>
      <c r="Q130" s="19">
        <f t="shared" si="7"/>
        <v>2.6308866087880397E-4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</row>
    <row r="131" spans="1:235" ht="39" x14ac:dyDescent="0.25">
      <c r="A131" s="11">
        <v>330</v>
      </c>
      <c r="B131" s="5" t="s">
        <v>488</v>
      </c>
      <c r="C131" s="5" t="s">
        <v>245</v>
      </c>
      <c r="D131" s="2" t="s">
        <v>502</v>
      </c>
      <c r="E131" s="5">
        <v>14948</v>
      </c>
      <c r="F131" s="6">
        <v>15338.1428</v>
      </c>
      <c r="G131" s="7">
        <v>1.0261</v>
      </c>
      <c r="H131" s="8">
        <v>1.026</v>
      </c>
      <c r="I131" s="2" t="s">
        <v>20</v>
      </c>
      <c r="J131" s="2" t="s">
        <v>38</v>
      </c>
      <c r="K131" s="2" t="s">
        <v>507</v>
      </c>
      <c r="L131" s="2" t="s">
        <v>508</v>
      </c>
      <c r="M131" s="9">
        <v>1.0287550000000001</v>
      </c>
      <c r="N131" s="24">
        <f t="shared" ref="N131:N194" si="8">M131*E131</f>
        <v>15377.829740000001</v>
      </c>
      <c r="O131" s="14">
        <f t="shared" ref="O131:O194" si="9">H131*E131</f>
        <v>15336.648000000001</v>
      </c>
      <c r="P131" s="17">
        <f t="shared" ref="P131:P194" si="10">G131-H131</f>
        <v>9.9999999999988987E-5</v>
      </c>
      <c r="Q131" s="19">
        <f t="shared" ref="Q131:Q194" si="11">P131/G131</f>
        <v>9.7456388266240119E-5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</row>
    <row r="132" spans="1:235" ht="26.25" x14ac:dyDescent="0.25">
      <c r="A132" s="11">
        <v>339</v>
      </c>
      <c r="B132" s="5" t="s">
        <v>509</v>
      </c>
      <c r="C132" s="5" t="s">
        <v>36</v>
      </c>
      <c r="D132" s="2" t="s">
        <v>510</v>
      </c>
      <c r="E132" s="5">
        <v>111016</v>
      </c>
      <c r="F132" s="6">
        <v>213150.72</v>
      </c>
      <c r="G132" s="7">
        <v>1.92</v>
      </c>
      <c r="H132" s="8">
        <v>1.6850000000000001</v>
      </c>
      <c r="I132" s="2" t="s">
        <v>20</v>
      </c>
      <c r="J132" s="2" t="s">
        <v>324</v>
      </c>
      <c r="K132" s="2" t="s">
        <v>511</v>
      </c>
      <c r="L132" s="2" t="s">
        <v>512</v>
      </c>
      <c r="M132" s="9">
        <v>1.7250876021574555</v>
      </c>
      <c r="N132" s="24">
        <f t="shared" si="8"/>
        <v>191512.32524111209</v>
      </c>
      <c r="O132" s="14">
        <f t="shared" si="9"/>
        <v>187061.96</v>
      </c>
      <c r="P132" s="17">
        <f t="shared" si="10"/>
        <v>0.23499999999999988</v>
      </c>
      <c r="Q132" s="19">
        <f t="shared" si="11"/>
        <v>0.12239583333333327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</row>
    <row r="133" spans="1:235" ht="39" x14ac:dyDescent="0.25">
      <c r="A133" s="11">
        <v>340</v>
      </c>
      <c r="B133" s="5" t="s">
        <v>513</v>
      </c>
      <c r="C133" s="5" t="s">
        <v>514</v>
      </c>
      <c r="D133" s="2" t="s">
        <v>515</v>
      </c>
      <c r="E133" s="5">
        <v>7560</v>
      </c>
      <c r="F133" s="6">
        <v>657795.6</v>
      </c>
      <c r="G133" s="7">
        <v>87.01</v>
      </c>
      <c r="H133" s="8">
        <v>87</v>
      </c>
      <c r="I133" s="2" t="s">
        <v>20</v>
      </c>
      <c r="J133" s="2" t="s">
        <v>324</v>
      </c>
      <c r="K133" s="2" t="s">
        <v>533</v>
      </c>
      <c r="L133" s="2" t="s">
        <v>534</v>
      </c>
      <c r="M133" s="9">
        <v>87.000079999999997</v>
      </c>
      <c r="N133" s="24">
        <f t="shared" si="8"/>
        <v>657720.60479999997</v>
      </c>
      <c r="O133" s="14">
        <f t="shared" si="9"/>
        <v>657720</v>
      </c>
      <c r="P133" s="17">
        <f t="shared" si="10"/>
        <v>1.0000000000005116E-2</v>
      </c>
      <c r="Q133" s="19">
        <f t="shared" si="11"/>
        <v>1.1492931846920027E-4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</row>
    <row r="134" spans="1:235" ht="39" x14ac:dyDescent="0.25">
      <c r="A134" s="11">
        <v>341</v>
      </c>
      <c r="B134" s="5" t="s">
        <v>513</v>
      </c>
      <c r="C134" s="5" t="s">
        <v>514</v>
      </c>
      <c r="D134" s="2" t="s">
        <v>516</v>
      </c>
      <c r="E134" s="5">
        <v>8464</v>
      </c>
      <c r="F134" s="6">
        <v>1472736</v>
      </c>
      <c r="G134" s="7">
        <v>174</v>
      </c>
      <c r="H134" s="8">
        <v>173.9</v>
      </c>
      <c r="I134" s="2" t="s">
        <v>20</v>
      </c>
      <c r="J134" s="2" t="s">
        <v>324</v>
      </c>
      <c r="K134" s="2" t="s">
        <v>535</v>
      </c>
      <c r="L134" s="2" t="s">
        <v>536</v>
      </c>
      <c r="M134" s="9">
        <v>173.99506199999999</v>
      </c>
      <c r="N134" s="24">
        <f t="shared" si="8"/>
        <v>1472694.2047679999</v>
      </c>
      <c r="O134" s="14">
        <f t="shared" si="9"/>
        <v>1471889.6</v>
      </c>
      <c r="P134" s="17">
        <f t="shared" si="10"/>
        <v>9.9999999999994316E-2</v>
      </c>
      <c r="Q134" s="19">
        <f t="shared" si="11"/>
        <v>5.7471264367812828E-4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</row>
    <row r="135" spans="1:235" ht="39" x14ac:dyDescent="0.25">
      <c r="A135" s="11">
        <v>342</v>
      </c>
      <c r="B135" s="5" t="s">
        <v>513</v>
      </c>
      <c r="C135" s="5" t="s">
        <v>514</v>
      </c>
      <c r="D135" s="2" t="s">
        <v>517</v>
      </c>
      <c r="E135" s="5">
        <v>8720</v>
      </c>
      <c r="F135" s="6">
        <v>3793200</v>
      </c>
      <c r="G135" s="7">
        <v>435</v>
      </c>
      <c r="H135" s="8">
        <v>434.9</v>
      </c>
      <c r="I135" s="2" t="s">
        <v>20</v>
      </c>
      <c r="J135" s="2" t="s">
        <v>324</v>
      </c>
      <c r="K135" s="2" t="s">
        <v>537</v>
      </c>
      <c r="L135" s="2" t="s">
        <v>538</v>
      </c>
      <c r="M135" s="9">
        <v>434.98558500000001</v>
      </c>
      <c r="N135" s="24">
        <f t="shared" si="8"/>
        <v>3793074.3012000001</v>
      </c>
      <c r="O135" s="14">
        <f t="shared" si="9"/>
        <v>3792328</v>
      </c>
      <c r="P135" s="17">
        <f t="shared" si="10"/>
        <v>0.10000000000002274</v>
      </c>
      <c r="Q135" s="19">
        <f t="shared" si="11"/>
        <v>2.2988505747131664E-4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</row>
    <row r="136" spans="1:235" ht="90" x14ac:dyDescent="0.25">
      <c r="A136" s="11">
        <v>343</v>
      </c>
      <c r="B136" s="5" t="s">
        <v>518</v>
      </c>
      <c r="C136" s="5" t="s">
        <v>514</v>
      </c>
      <c r="D136" s="2" t="s">
        <v>519</v>
      </c>
      <c r="E136" s="5">
        <v>1160</v>
      </c>
      <c r="F136" s="6">
        <v>113680</v>
      </c>
      <c r="G136" s="7">
        <v>98</v>
      </c>
      <c r="H136" s="8">
        <v>97</v>
      </c>
      <c r="I136" s="2" t="s">
        <v>20</v>
      </c>
      <c r="J136" s="2" t="s">
        <v>531</v>
      </c>
      <c r="K136" s="2" t="s">
        <v>539</v>
      </c>
      <c r="L136" s="2" t="s">
        <v>540</v>
      </c>
      <c r="M136" s="9">
        <v>97.998208000000005</v>
      </c>
      <c r="N136" s="24">
        <f t="shared" si="8"/>
        <v>113677.92128000001</v>
      </c>
      <c r="O136" s="14">
        <f t="shared" si="9"/>
        <v>112520</v>
      </c>
      <c r="P136" s="17">
        <f t="shared" si="10"/>
        <v>1</v>
      </c>
      <c r="Q136" s="19">
        <f t="shared" si="11"/>
        <v>1.020408163265306E-2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</row>
    <row r="137" spans="1:235" ht="90" x14ac:dyDescent="0.25">
      <c r="A137" s="11">
        <v>344</v>
      </c>
      <c r="B137" s="5" t="s">
        <v>518</v>
      </c>
      <c r="C137" s="5" t="s">
        <v>514</v>
      </c>
      <c r="D137" s="2" t="s">
        <v>520</v>
      </c>
      <c r="E137" s="5">
        <v>1416</v>
      </c>
      <c r="F137" s="6">
        <v>250773.6</v>
      </c>
      <c r="G137" s="7">
        <v>177.1</v>
      </c>
      <c r="H137" s="8">
        <v>175</v>
      </c>
      <c r="I137" s="2" t="s">
        <v>20</v>
      </c>
      <c r="J137" s="2" t="s">
        <v>531</v>
      </c>
      <c r="K137" s="2" t="s">
        <v>541</v>
      </c>
      <c r="L137" s="2" t="s">
        <v>542</v>
      </c>
      <c r="M137" s="9">
        <v>196.00178399999999</v>
      </c>
      <c r="N137" s="24">
        <f t="shared" si="8"/>
        <v>277538.526144</v>
      </c>
      <c r="O137" s="14">
        <f t="shared" si="9"/>
        <v>247800</v>
      </c>
      <c r="P137" s="17">
        <f t="shared" si="10"/>
        <v>2.0999999999999943</v>
      </c>
      <c r="Q137" s="19">
        <f t="shared" si="11"/>
        <v>1.1857707509881391E-2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</row>
    <row r="138" spans="1:235" ht="90" x14ac:dyDescent="0.25">
      <c r="A138" s="11">
        <v>345</v>
      </c>
      <c r="B138" s="5" t="s">
        <v>518</v>
      </c>
      <c r="C138" s="5" t="s">
        <v>514</v>
      </c>
      <c r="D138" s="2" t="s">
        <v>521</v>
      </c>
      <c r="E138" s="5">
        <v>2076</v>
      </c>
      <c r="F138" s="6">
        <v>938559.6</v>
      </c>
      <c r="G138" s="7">
        <v>452.1</v>
      </c>
      <c r="H138" s="8">
        <v>450</v>
      </c>
      <c r="I138" s="2" t="s">
        <v>20</v>
      </c>
      <c r="J138" s="2" t="s">
        <v>531</v>
      </c>
      <c r="K138" s="2" t="s">
        <v>543</v>
      </c>
      <c r="L138" s="2" t="s">
        <v>544</v>
      </c>
      <c r="M138" s="9">
        <v>490.00751000000002</v>
      </c>
      <c r="N138" s="24">
        <f t="shared" si="8"/>
        <v>1017255.5907600001</v>
      </c>
      <c r="O138" s="14">
        <f t="shared" si="9"/>
        <v>934200</v>
      </c>
      <c r="P138" s="17">
        <f t="shared" si="10"/>
        <v>2.1000000000000227</v>
      </c>
      <c r="Q138" s="19">
        <f t="shared" si="11"/>
        <v>4.6449900464499505E-3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</row>
    <row r="139" spans="1:235" ht="26.25" x14ac:dyDescent="0.25">
      <c r="A139" s="11">
        <v>346</v>
      </c>
      <c r="B139" s="5" t="s">
        <v>522</v>
      </c>
      <c r="C139" s="5" t="s">
        <v>514</v>
      </c>
      <c r="D139" s="2" t="s">
        <v>523</v>
      </c>
      <c r="E139" s="5">
        <v>10168</v>
      </c>
      <c r="F139" s="6">
        <v>3558800</v>
      </c>
      <c r="G139" s="7">
        <v>350</v>
      </c>
      <c r="H139" s="8">
        <v>349.5</v>
      </c>
      <c r="I139" s="2" t="s">
        <v>20</v>
      </c>
      <c r="J139" s="2" t="s">
        <v>75</v>
      </c>
      <c r="K139" s="2" t="s">
        <v>545</v>
      </c>
      <c r="L139" s="2" t="s">
        <v>546</v>
      </c>
      <c r="M139" s="9">
        <v>349.48066999999998</v>
      </c>
      <c r="N139" s="24">
        <f t="shared" si="8"/>
        <v>3553519.4525599997</v>
      </c>
      <c r="O139" s="14">
        <f t="shared" si="9"/>
        <v>3553716</v>
      </c>
      <c r="P139" s="17">
        <f t="shared" si="10"/>
        <v>0.5</v>
      </c>
      <c r="Q139" s="19">
        <f t="shared" si="11"/>
        <v>1.4285714285714286E-3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</row>
    <row r="140" spans="1:235" ht="39" x14ac:dyDescent="0.25">
      <c r="A140" s="11">
        <v>347</v>
      </c>
      <c r="B140" s="5" t="s">
        <v>522</v>
      </c>
      <c r="C140" s="5" t="s">
        <v>514</v>
      </c>
      <c r="D140" s="2" t="s">
        <v>524</v>
      </c>
      <c r="E140" s="5">
        <v>1284</v>
      </c>
      <c r="F140" s="6">
        <v>246913.2</v>
      </c>
      <c r="G140" s="7">
        <v>192.3</v>
      </c>
      <c r="H140" s="8">
        <v>192.29</v>
      </c>
      <c r="I140" s="2" t="s">
        <v>20</v>
      </c>
      <c r="J140" s="2" t="s">
        <v>75</v>
      </c>
      <c r="K140" s="2" t="s">
        <v>547</v>
      </c>
      <c r="L140" s="2" t="s">
        <v>548</v>
      </c>
      <c r="M140" s="9">
        <v>192.21455018149999</v>
      </c>
      <c r="N140" s="24">
        <f t="shared" si="8"/>
        <v>246803.48243304598</v>
      </c>
      <c r="O140" s="14">
        <f t="shared" si="9"/>
        <v>246900.36</v>
      </c>
      <c r="P140" s="17">
        <f t="shared" si="10"/>
        <v>1.0000000000019327E-2</v>
      </c>
      <c r="Q140" s="19">
        <f t="shared" si="11"/>
        <v>5.2002080083303827E-5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</row>
    <row r="141" spans="1:235" ht="77.25" x14ac:dyDescent="0.25">
      <c r="A141" s="11">
        <v>348</v>
      </c>
      <c r="B141" s="5" t="s">
        <v>525</v>
      </c>
      <c r="C141" s="5" t="s">
        <v>36</v>
      </c>
      <c r="D141" s="2" t="s">
        <v>526</v>
      </c>
      <c r="E141" s="5">
        <v>4800</v>
      </c>
      <c r="F141" s="6">
        <v>576000</v>
      </c>
      <c r="G141" s="7">
        <v>120</v>
      </c>
      <c r="H141" s="8">
        <v>105.6</v>
      </c>
      <c r="I141" s="2" t="s">
        <v>20</v>
      </c>
      <c r="J141" s="2" t="s">
        <v>532</v>
      </c>
      <c r="K141" s="2" t="s">
        <v>549</v>
      </c>
      <c r="L141" s="2" t="s">
        <v>550</v>
      </c>
      <c r="M141" s="9">
        <v>230</v>
      </c>
      <c r="N141" s="24">
        <f t="shared" si="8"/>
        <v>1104000</v>
      </c>
      <c r="O141" s="14">
        <f t="shared" si="9"/>
        <v>506880</v>
      </c>
      <c r="P141" s="17">
        <f t="shared" si="10"/>
        <v>14.400000000000006</v>
      </c>
      <c r="Q141" s="19">
        <f t="shared" si="11"/>
        <v>0.12000000000000005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</row>
    <row r="142" spans="1:235" ht="64.5" x14ac:dyDescent="0.25">
      <c r="A142" s="11">
        <v>349</v>
      </c>
      <c r="B142" s="5" t="s">
        <v>527</v>
      </c>
      <c r="C142" s="5" t="s">
        <v>36</v>
      </c>
      <c r="D142" s="2" t="s">
        <v>528</v>
      </c>
      <c r="E142" s="5">
        <v>90087000</v>
      </c>
      <c r="F142" s="6">
        <v>66664380</v>
      </c>
      <c r="G142" s="7">
        <v>0.74</v>
      </c>
      <c r="H142" s="8">
        <v>0.7399</v>
      </c>
      <c r="I142" s="2" t="s">
        <v>20</v>
      </c>
      <c r="J142" s="2" t="s">
        <v>324</v>
      </c>
      <c r="K142" s="2" t="s">
        <v>551</v>
      </c>
      <c r="L142" s="2" t="s">
        <v>552</v>
      </c>
      <c r="M142" s="9">
        <v>0.7399</v>
      </c>
      <c r="N142" s="24">
        <f t="shared" si="8"/>
        <v>66655371.299999997</v>
      </c>
      <c r="O142" s="14">
        <f t="shared" si="9"/>
        <v>66655371.299999997</v>
      </c>
      <c r="P142" s="17">
        <f t="shared" si="10"/>
        <v>9.9999999999988987E-5</v>
      </c>
      <c r="Q142" s="19">
        <f t="shared" si="11"/>
        <v>1.3513513513512026E-4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</row>
    <row r="143" spans="1:235" ht="90" x14ac:dyDescent="0.25">
      <c r="A143" s="11">
        <v>351</v>
      </c>
      <c r="B143" s="5" t="s">
        <v>529</v>
      </c>
      <c r="C143" s="5" t="s">
        <v>36</v>
      </c>
      <c r="D143" s="2" t="s">
        <v>528</v>
      </c>
      <c r="E143" s="5">
        <v>27057000</v>
      </c>
      <c r="F143" s="6">
        <v>36528032.280000001</v>
      </c>
      <c r="G143" s="7">
        <v>0.67501999999999995</v>
      </c>
      <c r="H143" s="8">
        <v>0.67</v>
      </c>
      <c r="I143" s="2" t="s">
        <v>20</v>
      </c>
      <c r="J143" s="2" t="s">
        <v>318</v>
      </c>
      <c r="K143" s="2" t="s">
        <v>553</v>
      </c>
      <c r="L143" s="2" t="s">
        <v>554</v>
      </c>
      <c r="M143" s="9">
        <v>0.67501</v>
      </c>
      <c r="N143" s="24">
        <f t="shared" si="8"/>
        <v>18263745.57</v>
      </c>
      <c r="O143" s="14">
        <f t="shared" si="9"/>
        <v>18128190</v>
      </c>
      <c r="P143" s="17">
        <f t="shared" si="10"/>
        <v>5.0199999999999134E-3</v>
      </c>
      <c r="Q143" s="19">
        <f t="shared" si="11"/>
        <v>7.4368166869128527E-3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</row>
    <row r="144" spans="1:235" ht="90" x14ac:dyDescent="0.25">
      <c r="A144" s="11">
        <v>351</v>
      </c>
      <c r="B144" s="5" t="s">
        <v>529</v>
      </c>
      <c r="C144" s="5" t="s">
        <v>36</v>
      </c>
      <c r="D144" s="2" t="s">
        <v>528</v>
      </c>
      <c r="E144" s="5">
        <v>27057000</v>
      </c>
      <c r="F144" s="6">
        <v>36528032.280000001</v>
      </c>
      <c r="G144" s="7">
        <v>0.67501999999999995</v>
      </c>
      <c r="H144" s="8">
        <v>0.67</v>
      </c>
      <c r="I144" s="2" t="s">
        <v>20</v>
      </c>
      <c r="J144" s="2" t="s">
        <v>532</v>
      </c>
      <c r="K144" s="2" t="s">
        <v>555</v>
      </c>
      <c r="L144" s="2" t="s">
        <v>556</v>
      </c>
      <c r="M144" s="9">
        <v>0.67501</v>
      </c>
      <c r="N144" s="24">
        <f t="shared" si="8"/>
        <v>18263745.57</v>
      </c>
      <c r="O144" s="14">
        <f t="shared" si="9"/>
        <v>18128190</v>
      </c>
      <c r="P144" s="17">
        <f t="shared" si="10"/>
        <v>5.0199999999999134E-3</v>
      </c>
      <c r="Q144" s="19">
        <f t="shared" si="11"/>
        <v>7.4368166869128527E-3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</row>
    <row r="145" spans="1:235" ht="39" x14ac:dyDescent="0.25">
      <c r="A145" s="11">
        <v>356</v>
      </c>
      <c r="B145" s="5" t="s">
        <v>530</v>
      </c>
      <c r="C145" s="5" t="s">
        <v>36</v>
      </c>
      <c r="D145" s="2" t="s">
        <v>246</v>
      </c>
      <c r="E145" s="5">
        <v>20332</v>
      </c>
      <c r="F145" s="6">
        <v>18298800</v>
      </c>
      <c r="G145" s="7">
        <v>900</v>
      </c>
      <c r="H145" s="8">
        <v>889</v>
      </c>
      <c r="I145" s="2" t="s">
        <v>20</v>
      </c>
      <c r="J145" s="2" t="s">
        <v>324</v>
      </c>
      <c r="K145" s="2" t="s">
        <v>557</v>
      </c>
      <c r="L145" s="2" t="s">
        <v>558</v>
      </c>
      <c r="M145" s="9">
        <v>889</v>
      </c>
      <c r="N145" s="24">
        <f t="shared" si="8"/>
        <v>18075148</v>
      </c>
      <c r="O145" s="14">
        <f t="shared" si="9"/>
        <v>18075148</v>
      </c>
      <c r="P145" s="17">
        <f t="shared" si="10"/>
        <v>11</v>
      </c>
      <c r="Q145" s="19">
        <f t="shared" si="11"/>
        <v>1.2222222222222223E-2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</row>
    <row r="146" spans="1:235" ht="26.25" x14ac:dyDescent="0.25">
      <c r="A146" s="11">
        <v>373</v>
      </c>
      <c r="B146" s="5" t="s">
        <v>559</v>
      </c>
      <c r="C146" s="5" t="s">
        <v>41</v>
      </c>
      <c r="D146" s="2" t="s">
        <v>560</v>
      </c>
      <c r="E146" s="5">
        <v>69320</v>
      </c>
      <c r="F146" s="6">
        <v>9011.6</v>
      </c>
      <c r="G146" s="7">
        <v>0.13</v>
      </c>
      <c r="H146" s="8">
        <v>0.11</v>
      </c>
      <c r="I146" s="2" t="s">
        <v>20</v>
      </c>
      <c r="J146" s="2" t="s">
        <v>561</v>
      </c>
      <c r="K146" s="2" t="s">
        <v>562</v>
      </c>
      <c r="L146" s="2" t="s">
        <v>563</v>
      </c>
      <c r="M146" s="9">
        <v>1.05</v>
      </c>
      <c r="N146" s="24">
        <f t="shared" si="8"/>
        <v>72786</v>
      </c>
      <c r="O146" s="14">
        <f t="shared" si="9"/>
        <v>7625.2</v>
      </c>
      <c r="P146" s="17">
        <f t="shared" si="10"/>
        <v>2.0000000000000004E-2</v>
      </c>
      <c r="Q146" s="19">
        <f t="shared" si="11"/>
        <v>0.15384615384615388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</row>
    <row r="147" spans="1:235" ht="26.25" x14ac:dyDescent="0.25">
      <c r="A147" s="11">
        <v>378</v>
      </c>
      <c r="B147" s="5" t="s">
        <v>564</v>
      </c>
      <c r="C147" s="5" t="s">
        <v>245</v>
      </c>
      <c r="D147" s="2" t="s">
        <v>444</v>
      </c>
      <c r="E147" s="5">
        <v>5860</v>
      </c>
      <c r="F147" s="6">
        <v>1418.12</v>
      </c>
      <c r="G147" s="7">
        <v>0.24199999999999999</v>
      </c>
      <c r="H147" s="8">
        <v>0.24</v>
      </c>
      <c r="I147" s="2" t="s">
        <v>20</v>
      </c>
      <c r="J147" s="2" t="s">
        <v>22</v>
      </c>
      <c r="K147" s="2" t="s">
        <v>565</v>
      </c>
      <c r="L147" s="2" t="s">
        <v>566</v>
      </c>
      <c r="M147" s="9">
        <v>0.25</v>
      </c>
      <c r="N147" s="24">
        <f t="shared" si="8"/>
        <v>1465</v>
      </c>
      <c r="O147" s="14">
        <f t="shared" si="9"/>
        <v>1406.3999999999999</v>
      </c>
      <c r="P147" s="17">
        <f t="shared" si="10"/>
        <v>2.0000000000000018E-3</v>
      </c>
      <c r="Q147" s="19">
        <f t="shared" si="11"/>
        <v>8.2644628099173625E-3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</row>
    <row r="148" spans="1:235" ht="26.25" x14ac:dyDescent="0.25">
      <c r="A148" s="11">
        <v>382</v>
      </c>
      <c r="B148" s="5" t="s">
        <v>567</v>
      </c>
      <c r="C148" s="5" t="s">
        <v>41</v>
      </c>
      <c r="D148" s="2" t="s">
        <v>272</v>
      </c>
      <c r="E148" s="5">
        <v>140520</v>
      </c>
      <c r="F148" s="6">
        <v>11241.6</v>
      </c>
      <c r="G148" s="7">
        <v>0.08</v>
      </c>
      <c r="H148" s="8">
        <v>7.4999999999999997E-2</v>
      </c>
      <c r="I148" s="2" t="s">
        <v>20</v>
      </c>
      <c r="J148" s="2" t="s">
        <v>157</v>
      </c>
      <c r="K148" s="2" t="s">
        <v>568</v>
      </c>
      <c r="L148" s="2" t="s">
        <v>569</v>
      </c>
      <c r="M148" s="9">
        <v>0.10775</v>
      </c>
      <c r="N148" s="24">
        <f t="shared" si="8"/>
        <v>15141.03</v>
      </c>
      <c r="O148" s="14">
        <f t="shared" si="9"/>
        <v>10539</v>
      </c>
      <c r="P148" s="17">
        <f t="shared" si="10"/>
        <v>5.0000000000000044E-3</v>
      </c>
      <c r="Q148" s="19">
        <f t="shared" si="11"/>
        <v>6.2500000000000056E-2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</row>
    <row r="149" spans="1:235" ht="39" x14ac:dyDescent="0.25">
      <c r="A149" s="11">
        <v>385</v>
      </c>
      <c r="B149" s="5" t="s">
        <v>570</v>
      </c>
      <c r="C149" s="5" t="s">
        <v>418</v>
      </c>
      <c r="D149" s="2" t="s">
        <v>528</v>
      </c>
      <c r="E149" s="5">
        <v>4283244000</v>
      </c>
      <c r="F149" s="6">
        <v>12849732</v>
      </c>
      <c r="G149" s="7">
        <v>3.0000000000000001E-3</v>
      </c>
      <c r="H149" s="8">
        <v>2.7599999999999999E-3</v>
      </c>
      <c r="I149" s="2" t="s">
        <v>20</v>
      </c>
      <c r="J149" s="2" t="s">
        <v>571</v>
      </c>
      <c r="K149" s="2" t="s">
        <v>572</v>
      </c>
      <c r="L149" s="2" t="s">
        <v>573</v>
      </c>
      <c r="M149" s="9">
        <v>6.0000000000000001E-3</v>
      </c>
      <c r="N149" s="24">
        <f t="shared" si="8"/>
        <v>25699464</v>
      </c>
      <c r="O149" s="14">
        <f t="shared" si="9"/>
        <v>11821753.439999999</v>
      </c>
      <c r="P149" s="17">
        <f t="shared" si="10"/>
        <v>2.400000000000002E-4</v>
      </c>
      <c r="Q149" s="19">
        <f t="shared" si="11"/>
        <v>8.0000000000000057E-2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</row>
    <row r="150" spans="1:235" ht="26.25" x14ac:dyDescent="0.25">
      <c r="A150" s="11">
        <v>388</v>
      </c>
      <c r="B150" s="5" t="s">
        <v>574</v>
      </c>
      <c r="C150" s="5" t="s">
        <v>36</v>
      </c>
      <c r="D150" s="2" t="s">
        <v>575</v>
      </c>
      <c r="E150" s="5">
        <v>4000</v>
      </c>
      <c r="F150" s="6">
        <v>184800</v>
      </c>
      <c r="G150" s="7">
        <v>46.2</v>
      </c>
      <c r="H150" s="8">
        <v>45.9</v>
      </c>
      <c r="I150" s="2" t="s">
        <v>20</v>
      </c>
      <c r="J150" s="2" t="s">
        <v>324</v>
      </c>
      <c r="K150" s="2" t="s">
        <v>576</v>
      </c>
      <c r="L150" s="2" t="s">
        <v>577</v>
      </c>
      <c r="M150" s="9">
        <v>46.2</v>
      </c>
      <c r="N150" s="24">
        <f t="shared" si="8"/>
        <v>184800</v>
      </c>
      <c r="O150" s="14">
        <f t="shared" si="9"/>
        <v>183600</v>
      </c>
      <c r="P150" s="17">
        <f t="shared" si="10"/>
        <v>0.30000000000000426</v>
      </c>
      <c r="Q150" s="19">
        <f t="shared" si="11"/>
        <v>6.493506493506585E-3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</row>
    <row r="151" spans="1:235" ht="26.25" x14ac:dyDescent="0.25">
      <c r="A151" s="11">
        <v>389</v>
      </c>
      <c r="B151" s="5" t="s">
        <v>578</v>
      </c>
      <c r="C151" s="5" t="s">
        <v>36</v>
      </c>
      <c r="D151" s="2" t="s">
        <v>579</v>
      </c>
      <c r="E151" s="5">
        <v>2040</v>
      </c>
      <c r="F151" s="6">
        <v>61200</v>
      </c>
      <c r="G151" s="7">
        <v>30</v>
      </c>
      <c r="H151" s="8">
        <v>28.72</v>
      </c>
      <c r="I151" s="2" t="s">
        <v>20</v>
      </c>
      <c r="J151" s="2" t="s">
        <v>581</v>
      </c>
      <c r="K151" s="2" t="s">
        <v>582</v>
      </c>
      <c r="L151" s="2" t="s">
        <v>583</v>
      </c>
      <c r="M151" s="9">
        <v>36.04</v>
      </c>
      <c r="N151" s="24">
        <f t="shared" si="8"/>
        <v>73521.599999999991</v>
      </c>
      <c r="O151" s="14">
        <f t="shared" si="9"/>
        <v>58588.799999999996</v>
      </c>
      <c r="P151" s="17">
        <f t="shared" si="10"/>
        <v>1.2800000000000011</v>
      </c>
      <c r="Q151" s="19">
        <f t="shared" si="11"/>
        <v>4.2666666666666707E-2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</row>
    <row r="152" spans="1:235" ht="26.25" x14ac:dyDescent="0.25">
      <c r="A152" s="11">
        <v>390</v>
      </c>
      <c r="B152" s="5" t="s">
        <v>578</v>
      </c>
      <c r="C152" s="5" t="s">
        <v>36</v>
      </c>
      <c r="D152" s="2" t="s">
        <v>580</v>
      </c>
      <c r="E152" s="5">
        <v>4000</v>
      </c>
      <c r="F152" s="6">
        <v>232000</v>
      </c>
      <c r="G152" s="7">
        <v>58</v>
      </c>
      <c r="H152" s="8">
        <v>57.44</v>
      </c>
      <c r="I152" s="2" t="s">
        <v>20</v>
      </c>
      <c r="J152" s="2" t="s">
        <v>581</v>
      </c>
      <c r="K152" s="2" t="s">
        <v>584</v>
      </c>
      <c r="L152" s="2" t="s">
        <v>585</v>
      </c>
      <c r="M152" s="9">
        <v>93.34</v>
      </c>
      <c r="N152" s="24">
        <f t="shared" si="8"/>
        <v>373360</v>
      </c>
      <c r="O152" s="14">
        <f t="shared" si="9"/>
        <v>229760</v>
      </c>
      <c r="P152" s="17">
        <f t="shared" si="10"/>
        <v>0.56000000000000227</v>
      </c>
      <c r="Q152" s="19">
        <f t="shared" si="11"/>
        <v>9.6551724137931422E-3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</row>
    <row r="153" spans="1:235" ht="77.25" x14ac:dyDescent="0.25">
      <c r="A153" s="11">
        <v>392</v>
      </c>
      <c r="B153" s="5" t="s">
        <v>578</v>
      </c>
      <c r="C153" s="5" t="s">
        <v>36</v>
      </c>
      <c r="D153" s="2" t="s">
        <v>586</v>
      </c>
      <c r="E153" s="5">
        <v>226912</v>
      </c>
      <c r="F153" s="6">
        <v>7034272</v>
      </c>
      <c r="G153" s="7">
        <v>31</v>
      </c>
      <c r="H153" s="8">
        <v>29.2</v>
      </c>
      <c r="I153" s="2" t="s">
        <v>20</v>
      </c>
      <c r="J153" s="2" t="s">
        <v>596</v>
      </c>
      <c r="K153" s="2" t="s">
        <v>598</v>
      </c>
      <c r="L153" s="2" t="s">
        <v>599</v>
      </c>
      <c r="M153" s="9">
        <v>37.500300000000003</v>
      </c>
      <c r="N153" s="24">
        <f t="shared" si="8"/>
        <v>8509268.0735999998</v>
      </c>
      <c r="O153" s="14">
        <f t="shared" si="9"/>
        <v>6625830.3999999994</v>
      </c>
      <c r="P153" s="17">
        <f t="shared" si="10"/>
        <v>1.8000000000000007</v>
      </c>
      <c r="Q153" s="19">
        <f t="shared" si="11"/>
        <v>5.8064516129032281E-2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</row>
    <row r="154" spans="1:235" ht="39" x14ac:dyDescent="0.25">
      <c r="A154" s="11">
        <v>393</v>
      </c>
      <c r="B154" s="5" t="s">
        <v>587</v>
      </c>
      <c r="C154" s="5" t="s">
        <v>36</v>
      </c>
      <c r="D154" s="2" t="s">
        <v>588</v>
      </c>
      <c r="E154" s="5">
        <v>1040</v>
      </c>
      <c r="F154" s="6">
        <v>2464.8000000000002</v>
      </c>
      <c r="G154" s="7">
        <v>2.37</v>
      </c>
      <c r="H154" s="8">
        <v>2.36</v>
      </c>
      <c r="I154" s="2" t="s">
        <v>20</v>
      </c>
      <c r="J154" s="2" t="s">
        <v>146</v>
      </c>
      <c r="K154" s="2" t="s">
        <v>600</v>
      </c>
      <c r="L154" s="2" t="s">
        <v>601</v>
      </c>
      <c r="M154" s="9">
        <v>2.1539999999999999</v>
      </c>
      <c r="N154" s="24">
        <f t="shared" si="8"/>
        <v>2240.16</v>
      </c>
      <c r="O154" s="14">
        <f t="shared" si="9"/>
        <v>2454.4</v>
      </c>
      <c r="P154" s="17">
        <f t="shared" si="10"/>
        <v>1.0000000000000231E-2</v>
      </c>
      <c r="Q154" s="19">
        <f t="shared" si="11"/>
        <v>4.2194092827005196E-3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</row>
    <row r="155" spans="1:235" ht="39" x14ac:dyDescent="0.25">
      <c r="A155" s="11">
        <v>394</v>
      </c>
      <c r="B155" s="5" t="s">
        <v>589</v>
      </c>
      <c r="C155" s="5" t="s">
        <v>36</v>
      </c>
      <c r="D155" s="2" t="s">
        <v>590</v>
      </c>
      <c r="E155" s="5">
        <v>1560</v>
      </c>
      <c r="F155" s="6">
        <v>4680</v>
      </c>
      <c r="G155" s="7">
        <v>3</v>
      </c>
      <c r="H155" s="8">
        <v>2.99</v>
      </c>
      <c r="I155" s="2" t="s">
        <v>20</v>
      </c>
      <c r="J155" s="2" t="s">
        <v>146</v>
      </c>
      <c r="K155" s="2" t="s">
        <v>602</v>
      </c>
      <c r="L155" s="2" t="s">
        <v>603</v>
      </c>
      <c r="M155" s="9">
        <v>2.5529999999999999</v>
      </c>
      <c r="N155" s="24">
        <f t="shared" si="8"/>
        <v>3982.68</v>
      </c>
      <c r="O155" s="14">
        <f t="shared" si="9"/>
        <v>4664.4000000000005</v>
      </c>
      <c r="P155" s="17">
        <f t="shared" si="10"/>
        <v>9.9999999999997868E-3</v>
      </c>
      <c r="Q155" s="19">
        <f t="shared" si="11"/>
        <v>3.3333333333332624E-3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</row>
    <row r="156" spans="1:235" ht="39" x14ac:dyDescent="0.25">
      <c r="A156" s="11">
        <v>396</v>
      </c>
      <c r="B156" s="5" t="s">
        <v>591</v>
      </c>
      <c r="C156" s="5" t="s">
        <v>36</v>
      </c>
      <c r="D156" s="2" t="s">
        <v>592</v>
      </c>
      <c r="E156" s="5">
        <v>34000</v>
      </c>
      <c r="F156" s="6">
        <v>73780</v>
      </c>
      <c r="G156" s="7">
        <v>2.17</v>
      </c>
      <c r="H156" s="8">
        <v>2.169</v>
      </c>
      <c r="I156" s="2" t="s">
        <v>20</v>
      </c>
      <c r="J156" s="2" t="s">
        <v>597</v>
      </c>
      <c r="K156" s="2" t="s">
        <v>604</v>
      </c>
      <c r="L156" s="2" t="s">
        <v>605</v>
      </c>
      <c r="M156" s="9">
        <v>2.1499999997604</v>
      </c>
      <c r="N156" s="24">
        <f t="shared" si="8"/>
        <v>73099.999991853605</v>
      </c>
      <c r="O156" s="14">
        <f t="shared" si="9"/>
        <v>73746</v>
      </c>
      <c r="P156" s="17">
        <f t="shared" si="10"/>
        <v>9.9999999999988987E-4</v>
      </c>
      <c r="Q156" s="19">
        <f t="shared" si="11"/>
        <v>4.6082949308750686E-4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</row>
    <row r="157" spans="1:235" ht="51.75" x14ac:dyDescent="0.25">
      <c r="A157" s="11">
        <v>397</v>
      </c>
      <c r="B157" s="5" t="s">
        <v>593</v>
      </c>
      <c r="C157" s="5" t="s">
        <v>36</v>
      </c>
      <c r="D157" s="2" t="s">
        <v>594</v>
      </c>
      <c r="E157" s="5">
        <v>374080</v>
      </c>
      <c r="F157" s="6">
        <v>1683360</v>
      </c>
      <c r="G157" s="7">
        <v>4.5</v>
      </c>
      <c r="H157" s="8">
        <v>4.4800000000000004</v>
      </c>
      <c r="I157" s="2" t="s">
        <v>20</v>
      </c>
      <c r="J157" s="2" t="s">
        <v>146</v>
      </c>
      <c r="K157" s="2" t="s">
        <v>606</v>
      </c>
      <c r="L157" s="2" t="s">
        <v>607</v>
      </c>
      <c r="M157" s="9">
        <v>7</v>
      </c>
      <c r="N157" s="24">
        <f t="shared" si="8"/>
        <v>2618560</v>
      </c>
      <c r="O157" s="14">
        <f t="shared" si="9"/>
        <v>1675878.4000000001</v>
      </c>
      <c r="P157" s="17">
        <f t="shared" si="10"/>
        <v>1.9999999999999574E-2</v>
      </c>
      <c r="Q157" s="19">
        <f t="shared" si="11"/>
        <v>4.4444444444443499E-3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</row>
    <row r="158" spans="1:235" ht="26.25" x14ac:dyDescent="0.25">
      <c r="A158" s="11">
        <v>398</v>
      </c>
      <c r="B158" s="5" t="s">
        <v>595</v>
      </c>
      <c r="C158" s="5" t="s">
        <v>36</v>
      </c>
      <c r="D158" s="2" t="s">
        <v>594</v>
      </c>
      <c r="E158" s="5">
        <v>65624</v>
      </c>
      <c r="F158" s="6">
        <v>295308</v>
      </c>
      <c r="G158" s="7">
        <v>4.5</v>
      </c>
      <c r="H158" s="8">
        <v>4.49</v>
      </c>
      <c r="I158" s="2" t="s">
        <v>20</v>
      </c>
      <c r="J158" s="2" t="s">
        <v>597</v>
      </c>
      <c r="K158" s="2" t="s">
        <v>608</v>
      </c>
      <c r="L158" s="2" t="s">
        <v>609</v>
      </c>
      <c r="M158" s="9">
        <v>4.6507104000000004</v>
      </c>
      <c r="N158" s="24">
        <f t="shared" si="8"/>
        <v>305198.21928960003</v>
      </c>
      <c r="O158" s="14">
        <f t="shared" si="9"/>
        <v>294651.76</v>
      </c>
      <c r="P158" s="17">
        <f t="shared" si="10"/>
        <v>9.9999999999997868E-3</v>
      </c>
      <c r="Q158" s="19">
        <f t="shared" si="11"/>
        <v>2.2222222222221749E-3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</row>
    <row r="159" spans="1:235" ht="39" x14ac:dyDescent="0.25">
      <c r="A159" s="11">
        <v>399</v>
      </c>
      <c r="B159" s="5" t="s">
        <v>610</v>
      </c>
      <c r="C159" s="5" t="s">
        <v>36</v>
      </c>
      <c r="D159" s="2" t="s">
        <v>611</v>
      </c>
      <c r="E159" s="5">
        <v>7600</v>
      </c>
      <c r="F159" s="6">
        <v>47880</v>
      </c>
      <c r="G159" s="7">
        <v>6.3</v>
      </c>
      <c r="H159" s="8">
        <v>6.29</v>
      </c>
      <c r="I159" s="2" t="s">
        <v>20</v>
      </c>
      <c r="J159" s="2" t="s">
        <v>146</v>
      </c>
      <c r="K159" s="2" t="s">
        <v>615</v>
      </c>
      <c r="L159" s="2" t="s">
        <v>616</v>
      </c>
      <c r="M159" s="9">
        <v>6.9000000000300004</v>
      </c>
      <c r="N159" s="24">
        <f t="shared" si="8"/>
        <v>52440.000000227999</v>
      </c>
      <c r="O159" s="14">
        <f t="shared" si="9"/>
        <v>47804</v>
      </c>
      <c r="P159" s="17">
        <f t="shared" si="10"/>
        <v>9.9999999999997868E-3</v>
      </c>
      <c r="Q159" s="19">
        <f t="shared" si="11"/>
        <v>1.5873015873015535E-3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</row>
    <row r="160" spans="1:235" ht="39" x14ac:dyDescent="0.25">
      <c r="A160" s="11">
        <v>401</v>
      </c>
      <c r="B160" s="5" t="s">
        <v>612</v>
      </c>
      <c r="C160" s="5" t="s">
        <v>36</v>
      </c>
      <c r="D160" s="2" t="s">
        <v>613</v>
      </c>
      <c r="E160" s="5">
        <v>31840</v>
      </c>
      <c r="F160" s="6">
        <v>923360</v>
      </c>
      <c r="G160" s="7">
        <v>29</v>
      </c>
      <c r="H160" s="8">
        <v>28.99</v>
      </c>
      <c r="I160" s="2" t="s">
        <v>20</v>
      </c>
      <c r="J160" s="2" t="s">
        <v>146</v>
      </c>
      <c r="K160" s="2" t="s">
        <v>617</v>
      </c>
      <c r="L160" s="2" t="s">
        <v>618</v>
      </c>
      <c r="M160" s="9">
        <v>29.4299999972419</v>
      </c>
      <c r="N160" s="24">
        <f t="shared" si="8"/>
        <v>937051.19991218206</v>
      </c>
      <c r="O160" s="14">
        <f t="shared" si="9"/>
        <v>923041.6</v>
      </c>
      <c r="P160" s="17">
        <f t="shared" si="10"/>
        <v>1.0000000000001563E-2</v>
      </c>
      <c r="Q160" s="19">
        <f t="shared" si="11"/>
        <v>3.4482758620695046E-4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</row>
    <row r="161" spans="1:235" ht="26.25" x14ac:dyDescent="0.25">
      <c r="A161" s="11">
        <v>402</v>
      </c>
      <c r="B161" s="5" t="s">
        <v>614</v>
      </c>
      <c r="C161" s="5" t="s">
        <v>36</v>
      </c>
      <c r="D161" s="2" t="s">
        <v>594</v>
      </c>
      <c r="E161" s="5">
        <v>56156</v>
      </c>
      <c r="F161" s="6">
        <v>235855.2</v>
      </c>
      <c r="G161" s="7">
        <v>4.2</v>
      </c>
      <c r="H161" s="8">
        <v>4.1989999999999998</v>
      </c>
      <c r="I161" s="2" t="s">
        <v>20</v>
      </c>
      <c r="J161" s="2" t="s">
        <v>324</v>
      </c>
      <c r="K161" s="2" t="s">
        <v>619</v>
      </c>
      <c r="L161" s="2" t="s">
        <v>620</v>
      </c>
      <c r="M161" s="9">
        <v>4.3380936593452137</v>
      </c>
      <c r="N161" s="24">
        <f t="shared" si="8"/>
        <v>243609.98753418983</v>
      </c>
      <c r="O161" s="14">
        <f t="shared" si="9"/>
        <v>235799.04399999999</v>
      </c>
      <c r="P161" s="17">
        <f t="shared" si="10"/>
        <v>1.000000000000334E-3</v>
      </c>
      <c r="Q161" s="19">
        <f t="shared" si="11"/>
        <v>2.3809523809531759E-4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</row>
    <row r="162" spans="1:235" ht="39" x14ac:dyDescent="0.25">
      <c r="A162" s="11">
        <v>403</v>
      </c>
      <c r="B162" s="5" t="s">
        <v>621</v>
      </c>
      <c r="C162" s="5" t="s">
        <v>36</v>
      </c>
      <c r="D162" s="2" t="s">
        <v>622</v>
      </c>
      <c r="E162" s="5">
        <v>37712</v>
      </c>
      <c r="F162" s="6">
        <v>103708</v>
      </c>
      <c r="G162" s="7">
        <v>2.75</v>
      </c>
      <c r="H162" s="8">
        <v>2.74</v>
      </c>
      <c r="I162" s="2" t="s">
        <v>20</v>
      </c>
      <c r="J162" s="2" t="s">
        <v>146</v>
      </c>
      <c r="K162" s="2" t="s">
        <v>623</v>
      </c>
      <c r="L162" s="2" t="s">
        <v>624</v>
      </c>
      <c r="M162" s="9">
        <v>1.95600000016</v>
      </c>
      <c r="N162" s="24">
        <f t="shared" si="8"/>
        <v>73764.672006033914</v>
      </c>
      <c r="O162" s="14">
        <f t="shared" si="9"/>
        <v>103330.88</v>
      </c>
      <c r="P162" s="17">
        <f t="shared" si="10"/>
        <v>9.9999999999997868E-3</v>
      </c>
      <c r="Q162" s="19">
        <f t="shared" si="11"/>
        <v>3.6363636363635587E-3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</row>
    <row r="163" spans="1:235" ht="51.75" x14ac:dyDescent="0.25">
      <c r="A163" s="11">
        <v>404</v>
      </c>
      <c r="B163" s="5" t="s">
        <v>625</v>
      </c>
      <c r="C163" s="5" t="s">
        <v>36</v>
      </c>
      <c r="D163" s="2" t="s">
        <v>626</v>
      </c>
      <c r="E163" s="5">
        <v>163112</v>
      </c>
      <c r="F163" s="6">
        <v>244668</v>
      </c>
      <c r="G163" s="7">
        <v>1.5</v>
      </c>
      <c r="H163" s="8">
        <v>1.4490000000000001</v>
      </c>
      <c r="I163" s="2" t="s">
        <v>20</v>
      </c>
      <c r="J163" s="2" t="s">
        <v>146</v>
      </c>
      <c r="K163" s="2" t="s">
        <v>627</v>
      </c>
      <c r="L163" s="2" t="s">
        <v>628</v>
      </c>
      <c r="M163" s="9">
        <v>1.390000000281</v>
      </c>
      <c r="N163" s="24">
        <f t="shared" si="8"/>
        <v>226725.68004583448</v>
      </c>
      <c r="O163" s="14">
        <f t="shared" si="9"/>
        <v>236349.288</v>
      </c>
      <c r="P163" s="17">
        <f t="shared" si="10"/>
        <v>5.0999999999999934E-2</v>
      </c>
      <c r="Q163" s="19">
        <f t="shared" si="11"/>
        <v>3.3999999999999954E-2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</row>
    <row r="164" spans="1:235" ht="39" x14ac:dyDescent="0.25">
      <c r="A164" s="11">
        <v>406</v>
      </c>
      <c r="B164" s="5" t="s">
        <v>629</v>
      </c>
      <c r="C164" s="5" t="s">
        <v>36</v>
      </c>
      <c r="D164" s="2" t="s">
        <v>630</v>
      </c>
      <c r="E164" s="5">
        <v>102544</v>
      </c>
      <c r="F164" s="6">
        <v>262512.64000000001</v>
      </c>
      <c r="G164" s="7">
        <v>2.56</v>
      </c>
      <c r="H164" s="8">
        <v>2.39</v>
      </c>
      <c r="I164" s="2" t="s">
        <v>20</v>
      </c>
      <c r="J164" s="2" t="s">
        <v>146</v>
      </c>
      <c r="K164" s="2" t="s">
        <v>632</v>
      </c>
      <c r="L164" s="2" t="s">
        <v>633</v>
      </c>
      <c r="M164" s="9">
        <v>2.4900000001571501</v>
      </c>
      <c r="N164" s="24">
        <f t="shared" si="8"/>
        <v>255334.56001611479</v>
      </c>
      <c r="O164" s="14">
        <f t="shared" si="9"/>
        <v>245080.16</v>
      </c>
      <c r="P164" s="17">
        <f t="shared" si="10"/>
        <v>0.16999999999999993</v>
      </c>
      <c r="Q164" s="19">
        <f t="shared" si="11"/>
        <v>6.6406249999999972E-2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</row>
    <row r="165" spans="1:235" ht="39" x14ac:dyDescent="0.25">
      <c r="A165" s="11">
        <v>407</v>
      </c>
      <c r="B165" s="5" t="s">
        <v>631</v>
      </c>
      <c r="C165" s="5" t="s">
        <v>36</v>
      </c>
      <c r="D165" s="2" t="s">
        <v>630</v>
      </c>
      <c r="E165" s="5">
        <v>68120</v>
      </c>
      <c r="F165" s="6">
        <v>2554500</v>
      </c>
      <c r="G165" s="7">
        <v>37.5</v>
      </c>
      <c r="H165" s="8">
        <v>37.49</v>
      </c>
      <c r="I165" s="2" t="s">
        <v>20</v>
      </c>
      <c r="J165" s="2" t="s">
        <v>146</v>
      </c>
      <c r="K165" s="2" t="s">
        <v>634</v>
      </c>
      <c r="L165" s="2" t="s">
        <v>635</v>
      </c>
      <c r="M165" s="9">
        <v>35.235952366261486</v>
      </c>
      <c r="N165" s="24">
        <f t="shared" si="8"/>
        <v>2400273.0751897325</v>
      </c>
      <c r="O165" s="14">
        <f t="shared" si="9"/>
        <v>2553818.8000000003</v>
      </c>
      <c r="P165" s="17">
        <f t="shared" si="10"/>
        <v>9.9999999999980105E-3</v>
      </c>
      <c r="Q165" s="19">
        <f t="shared" si="11"/>
        <v>2.6666666666661361E-4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</row>
    <row r="166" spans="1:235" ht="26.25" x14ac:dyDescent="0.25">
      <c r="A166" s="11">
        <v>411</v>
      </c>
      <c r="B166" s="5" t="s">
        <v>636</v>
      </c>
      <c r="C166" s="5" t="s">
        <v>36</v>
      </c>
      <c r="D166" s="2" t="s">
        <v>637</v>
      </c>
      <c r="E166" s="5">
        <v>6880</v>
      </c>
      <c r="F166" s="6">
        <v>20640</v>
      </c>
      <c r="G166" s="7">
        <v>3</v>
      </c>
      <c r="H166" s="8">
        <v>2.99</v>
      </c>
      <c r="I166" s="2" t="s">
        <v>20</v>
      </c>
      <c r="J166" s="2" t="s">
        <v>324</v>
      </c>
      <c r="K166" s="2" t="s">
        <v>640</v>
      </c>
      <c r="L166" s="2" t="s">
        <v>641</v>
      </c>
      <c r="M166" s="9">
        <v>3.7977777777777777</v>
      </c>
      <c r="N166" s="24">
        <f t="shared" si="8"/>
        <v>26128.711111111112</v>
      </c>
      <c r="O166" s="14">
        <f t="shared" si="9"/>
        <v>20571.2</v>
      </c>
      <c r="P166" s="17">
        <f t="shared" si="10"/>
        <v>9.9999999999997868E-3</v>
      </c>
      <c r="Q166" s="19">
        <f t="shared" si="11"/>
        <v>3.3333333333332624E-3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</row>
    <row r="167" spans="1:235" ht="26.25" x14ac:dyDescent="0.25">
      <c r="A167" s="11">
        <v>412</v>
      </c>
      <c r="B167" s="5" t="s">
        <v>638</v>
      </c>
      <c r="C167" s="5" t="s">
        <v>36</v>
      </c>
      <c r="D167" s="2" t="s">
        <v>639</v>
      </c>
      <c r="E167" s="5">
        <v>9880</v>
      </c>
      <c r="F167" s="6">
        <v>41496</v>
      </c>
      <c r="G167" s="7">
        <v>4.2</v>
      </c>
      <c r="H167" s="8">
        <v>4.1900000000000004</v>
      </c>
      <c r="I167" s="2" t="s">
        <v>20</v>
      </c>
      <c r="J167" s="2" t="s">
        <v>324</v>
      </c>
      <c r="K167" s="2" t="s">
        <v>642</v>
      </c>
      <c r="L167" s="2" t="s">
        <v>643</v>
      </c>
      <c r="M167" s="9">
        <v>6.5227272727272725</v>
      </c>
      <c r="N167" s="24">
        <f t="shared" si="8"/>
        <v>64444.545454545449</v>
      </c>
      <c r="O167" s="14">
        <f t="shared" si="9"/>
        <v>41397.200000000004</v>
      </c>
      <c r="P167" s="17">
        <f t="shared" si="10"/>
        <v>9.9999999999997868E-3</v>
      </c>
      <c r="Q167" s="19">
        <f t="shared" si="11"/>
        <v>2.38095238095233E-3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</row>
    <row r="168" spans="1:235" ht="26.25" x14ac:dyDescent="0.25">
      <c r="A168" s="11">
        <v>413</v>
      </c>
      <c r="B168" s="5" t="s">
        <v>638</v>
      </c>
      <c r="C168" s="5" t="s">
        <v>36</v>
      </c>
      <c r="D168" s="2" t="s">
        <v>644</v>
      </c>
      <c r="E168" s="5">
        <v>9880</v>
      </c>
      <c r="F168" s="6">
        <v>82992</v>
      </c>
      <c r="G168" s="7">
        <v>8.4</v>
      </c>
      <c r="H168" s="8">
        <v>8.39</v>
      </c>
      <c r="I168" s="2" t="s">
        <v>20</v>
      </c>
      <c r="J168" s="2" t="s">
        <v>324</v>
      </c>
      <c r="K168" s="2" t="s">
        <v>645</v>
      </c>
      <c r="L168" s="2" t="s">
        <v>646</v>
      </c>
      <c r="M168" s="9">
        <v>22.7</v>
      </c>
      <c r="N168" s="24">
        <f t="shared" si="8"/>
        <v>224276</v>
      </c>
      <c r="O168" s="14">
        <f t="shared" si="9"/>
        <v>82893.200000000012</v>
      </c>
      <c r="P168" s="17">
        <f t="shared" si="10"/>
        <v>9.9999999999997868E-3</v>
      </c>
      <c r="Q168" s="19">
        <f t="shared" si="11"/>
        <v>1.190476190476165E-3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</row>
    <row r="169" spans="1:235" ht="39" x14ac:dyDescent="0.25">
      <c r="A169" s="11">
        <v>414</v>
      </c>
      <c r="B169" s="5" t="s">
        <v>647</v>
      </c>
      <c r="C169" s="5" t="s">
        <v>36</v>
      </c>
      <c r="D169" s="2" t="s">
        <v>644</v>
      </c>
      <c r="E169" s="5">
        <v>11720</v>
      </c>
      <c r="F169" s="6">
        <v>49224</v>
      </c>
      <c r="G169" s="7">
        <v>4.2</v>
      </c>
      <c r="H169" s="8">
        <v>4.1900000000000004</v>
      </c>
      <c r="I169" s="2" t="s">
        <v>20</v>
      </c>
      <c r="J169" s="2" t="s">
        <v>146</v>
      </c>
      <c r="K169" s="2" t="s">
        <v>649</v>
      </c>
      <c r="L169" s="2" t="s">
        <v>650</v>
      </c>
      <c r="M169" s="9">
        <v>3.9800000002776001</v>
      </c>
      <c r="N169" s="24">
        <f t="shared" si="8"/>
        <v>46645.600003253472</v>
      </c>
      <c r="O169" s="14">
        <f t="shared" si="9"/>
        <v>49106.8</v>
      </c>
      <c r="P169" s="17">
        <f t="shared" si="10"/>
        <v>9.9999999999997868E-3</v>
      </c>
      <c r="Q169" s="19">
        <f t="shared" si="11"/>
        <v>2.38095238095233E-3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</row>
    <row r="170" spans="1:235" ht="39" x14ac:dyDescent="0.25">
      <c r="A170" s="11">
        <v>415</v>
      </c>
      <c r="B170" s="5" t="s">
        <v>648</v>
      </c>
      <c r="C170" s="5" t="s">
        <v>36</v>
      </c>
      <c r="D170" s="2" t="s">
        <v>639</v>
      </c>
      <c r="E170" s="5">
        <v>13960</v>
      </c>
      <c r="F170" s="6">
        <v>45090.8</v>
      </c>
      <c r="G170" s="7">
        <v>3.23</v>
      </c>
      <c r="H170" s="8">
        <v>3.22</v>
      </c>
      <c r="I170" s="2" t="s">
        <v>20</v>
      </c>
      <c r="J170" s="2" t="s">
        <v>146</v>
      </c>
      <c r="K170" s="2" t="s">
        <v>651</v>
      </c>
      <c r="L170" s="2" t="s">
        <v>652</v>
      </c>
      <c r="M170" s="9">
        <v>3.2299999999932001</v>
      </c>
      <c r="N170" s="24">
        <f t="shared" si="8"/>
        <v>45090.799999905073</v>
      </c>
      <c r="O170" s="14">
        <f t="shared" si="9"/>
        <v>44951.200000000004</v>
      </c>
      <c r="P170" s="17">
        <f t="shared" si="10"/>
        <v>9.9999999999997868E-3</v>
      </c>
      <c r="Q170" s="19">
        <f t="shared" si="11"/>
        <v>3.0959752321980762E-3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</row>
    <row r="171" spans="1:235" ht="39" x14ac:dyDescent="0.25">
      <c r="A171" s="11">
        <v>417</v>
      </c>
      <c r="B171" s="5" t="s">
        <v>653</v>
      </c>
      <c r="C171" s="5" t="s">
        <v>36</v>
      </c>
      <c r="D171" s="2" t="s">
        <v>644</v>
      </c>
      <c r="E171" s="5">
        <v>9920</v>
      </c>
      <c r="F171" s="6">
        <v>64480</v>
      </c>
      <c r="G171" s="7">
        <v>6.5</v>
      </c>
      <c r="H171" s="8">
        <v>5</v>
      </c>
      <c r="I171" s="2" t="s">
        <v>20</v>
      </c>
      <c r="J171" s="2" t="s">
        <v>146</v>
      </c>
      <c r="K171" s="2" t="s">
        <v>655</v>
      </c>
      <c r="L171" s="2" t="s">
        <v>656</v>
      </c>
      <c r="M171" s="9">
        <v>6.50000000042</v>
      </c>
      <c r="N171" s="24">
        <f t="shared" si="8"/>
        <v>64480.000004166403</v>
      </c>
      <c r="O171" s="14">
        <f t="shared" si="9"/>
        <v>49600</v>
      </c>
      <c r="P171" s="17">
        <f t="shared" si="10"/>
        <v>1.5</v>
      </c>
      <c r="Q171" s="19">
        <f t="shared" si="11"/>
        <v>0.23076923076923078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</row>
    <row r="172" spans="1:235" ht="26.25" x14ac:dyDescent="0.25">
      <c r="A172" s="11">
        <v>418</v>
      </c>
      <c r="B172" s="5" t="s">
        <v>654</v>
      </c>
      <c r="C172" s="5" t="s">
        <v>36</v>
      </c>
      <c r="D172" s="2" t="s">
        <v>637</v>
      </c>
      <c r="E172" s="5">
        <v>13120</v>
      </c>
      <c r="F172" s="6">
        <v>41984</v>
      </c>
      <c r="G172" s="7">
        <v>3.2</v>
      </c>
      <c r="H172" s="8">
        <v>3.1829999999999998</v>
      </c>
      <c r="I172" s="2" t="s">
        <v>20</v>
      </c>
      <c r="J172" s="2" t="s">
        <v>597</v>
      </c>
      <c r="K172" s="2" t="s">
        <v>657</v>
      </c>
      <c r="L172" s="2" t="s">
        <v>658</v>
      </c>
      <c r="M172" s="9">
        <v>3.9818181818181819</v>
      </c>
      <c r="N172" s="24">
        <f t="shared" si="8"/>
        <v>52241.454545454544</v>
      </c>
      <c r="O172" s="14">
        <f t="shared" si="9"/>
        <v>41760.959999999999</v>
      </c>
      <c r="P172" s="17">
        <f t="shared" si="10"/>
        <v>1.7000000000000348E-2</v>
      </c>
      <c r="Q172" s="19">
        <f t="shared" si="11"/>
        <v>5.3125000000001088E-3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</row>
    <row r="173" spans="1:235" ht="26.25" x14ac:dyDescent="0.25">
      <c r="A173" s="11">
        <v>419</v>
      </c>
      <c r="B173" s="5" t="s">
        <v>654</v>
      </c>
      <c r="C173" s="5" t="s">
        <v>36</v>
      </c>
      <c r="D173" s="2" t="s">
        <v>639</v>
      </c>
      <c r="E173" s="5">
        <v>11720</v>
      </c>
      <c r="F173" s="6">
        <v>51568</v>
      </c>
      <c r="G173" s="7">
        <v>4.4000000000000004</v>
      </c>
      <c r="H173" s="8">
        <v>4.34</v>
      </c>
      <c r="I173" s="2" t="s">
        <v>20</v>
      </c>
      <c r="J173" s="2" t="s">
        <v>597</v>
      </c>
      <c r="K173" s="2" t="s">
        <v>659</v>
      </c>
      <c r="L173" s="2" t="s">
        <v>660</v>
      </c>
      <c r="M173" s="9">
        <v>4.2899999995579998</v>
      </c>
      <c r="N173" s="24">
        <f t="shared" si="8"/>
        <v>50278.799994819761</v>
      </c>
      <c r="O173" s="14">
        <f t="shared" si="9"/>
        <v>50864.799999999996</v>
      </c>
      <c r="P173" s="17">
        <f t="shared" si="10"/>
        <v>6.0000000000000497E-2</v>
      </c>
      <c r="Q173" s="19">
        <f t="shared" si="11"/>
        <v>1.3636363636363748E-2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</row>
    <row r="174" spans="1:235" ht="26.25" x14ac:dyDescent="0.25">
      <c r="A174" s="11">
        <v>421</v>
      </c>
      <c r="B174" s="5" t="s">
        <v>661</v>
      </c>
      <c r="C174" s="5" t="s">
        <v>36</v>
      </c>
      <c r="D174" s="2" t="s">
        <v>662</v>
      </c>
      <c r="E174" s="5">
        <v>151432</v>
      </c>
      <c r="F174" s="6">
        <v>13628.88</v>
      </c>
      <c r="G174" s="7">
        <v>0.09</v>
      </c>
      <c r="H174" s="8">
        <v>8.6999999999999994E-2</v>
      </c>
      <c r="I174" s="2" t="s">
        <v>20</v>
      </c>
      <c r="J174" s="2" t="s">
        <v>597</v>
      </c>
      <c r="K174" s="2" t="s">
        <v>664</v>
      </c>
      <c r="L174" s="2" t="s">
        <v>665</v>
      </c>
      <c r="M174" s="9">
        <v>8.6229999991199999E-2</v>
      </c>
      <c r="N174" s="24">
        <f t="shared" si="8"/>
        <v>13057.981358667399</v>
      </c>
      <c r="O174" s="14">
        <f t="shared" si="9"/>
        <v>13174.583999999999</v>
      </c>
      <c r="P174" s="17">
        <f t="shared" si="10"/>
        <v>3.0000000000000027E-3</v>
      </c>
      <c r="Q174" s="19">
        <f t="shared" si="11"/>
        <v>3.3333333333333368E-2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</row>
    <row r="175" spans="1:235" ht="26.25" x14ac:dyDescent="0.25">
      <c r="A175" s="11">
        <v>424</v>
      </c>
      <c r="B175" s="5" t="s">
        <v>663</v>
      </c>
      <c r="C175" s="5" t="s">
        <v>36</v>
      </c>
      <c r="D175" s="2" t="s">
        <v>639</v>
      </c>
      <c r="E175" s="5">
        <v>90000</v>
      </c>
      <c r="F175" s="6">
        <v>31500</v>
      </c>
      <c r="G175" s="7">
        <v>0.35</v>
      </c>
      <c r="H175" s="8">
        <v>0.34899999999999998</v>
      </c>
      <c r="I175" s="2" t="s">
        <v>20</v>
      </c>
      <c r="J175" s="2" t="s">
        <v>324</v>
      </c>
      <c r="K175" s="2" t="s">
        <v>666</v>
      </c>
      <c r="L175" s="2" t="s">
        <v>667</v>
      </c>
      <c r="M175" s="9">
        <v>0.30141176470588238</v>
      </c>
      <c r="N175" s="24">
        <f t="shared" si="8"/>
        <v>27127.058823529413</v>
      </c>
      <c r="O175" s="14">
        <f t="shared" si="9"/>
        <v>31409.999999999996</v>
      </c>
      <c r="P175" s="17">
        <f t="shared" si="10"/>
        <v>1.0000000000000009E-3</v>
      </c>
      <c r="Q175" s="19">
        <f t="shared" si="11"/>
        <v>2.8571428571428597E-3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</row>
    <row r="176" spans="1:235" ht="39" x14ac:dyDescent="0.25">
      <c r="A176" s="11">
        <v>427</v>
      </c>
      <c r="B176" s="5" t="s">
        <v>668</v>
      </c>
      <c r="C176" s="5" t="s">
        <v>36</v>
      </c>
      <c r="D176" s="2" t="s">
        <v>637</v>
      </c>
      <c r="E176" s="5">
        <v>64100</v>
      </c>
      <c r="F176" s="6">
        <v>18140.3</v>
      </c>
      <c r="G176" s="7">
        <v>0.28299999999999997</v>
      </c>
      <c r="H176" s="8">
        <v>0.27500000000000002</v>
      </c>
      <c r="I176" s="2" t="s">
        <v>20</v>
      </c>
      <c r="J176" s="2" t="s">
        <v>146</v>
      </c>
      <c r="K176" s="2" t="s">
        <v>669</v>
      </c>
      <c r="L176" s="2" t="s">
        <v>670</v>
      </c>
      <c r="M176" s="9">
        <v>0.28803032000000001</v>
      </c>
      <c r="N176" s="24">
        <f t="shared" si="8"/>
        <v>18462.743512000001</v>
      </c>
      <c r="O176" s="14">
        <f t="shared" si="9"/>
        <v>17627.5</v>
      </c>
      <c r="P176" s="17">
        <f t="shared" si="10"/>
        <v>7.9999999999999516E-3</v>
      </c>
      <c r="Q176" s="19">
        <f t="shared" si="11"/>
        <v>2.826855123674895E-2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</row>
    <row r="177" spans="1:235" ht="26.25" x14ac:dyDescent="0.25">
      <c r="A177" s="11">
        <v>428</v>
      </c>
      <c r="B177" s="5" t="s">
        <v>668</v>
      </c>
      <c r="C177" s="5" t="s">
        <v>36</v>
      </c>
      <c r="D177" s="2" t="s">
        <v>639</v>
      </c>
      <c r="E177" s="5">
        <v>398464</v>
      </c>
      <c r="F177" s="6">
        <v>129899.264</v>
      </c>
      <c r="G177" s="7">
        <v>0.32600000000000001</v>
      </c>
      <c r="H177" s="8">
        <v>0.32500000000000001</v>
      </c>
      <c r="I177" s="2" t="s">
        <v>20</v>
      </c>
      <c r="J177" s="2" t="s">
        <v>324</v>
      </c>
      <c r="K177" s="2" t="s">
        <v>671</v>
      </c>
      <c r="L177" s="2" t="s">
        <v>672</v>
      </c>
      <c r="M177" s="9">
        <v>0.25800000003224999</v>
      </c>
      <c r="N177" s="24">
        <f t="shared" si="8"/>
        <v>102803.71201285046</v>
      </c>
      <c r="O177" s="14">
        <f t="shared" si="9"/>
        <v>129500.8</v>
      </c>
      <c r="P177" s="17">
        <f t="shared" si="10"/>
        <v>1.0000000000000009E-3</v>
      </c>
      <c r="Q177" s="19">
        <f t="shared" si="11"/>
        <v>3.0674846625766898E-3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</row>
    <row r="178" spans="1:235" ht="26.25" x14ac:dyDescent="0.25">
      <c r="A178" s="11">
        <v>430</v>
      </c>
      <c r="B178" s="5" t="s">
        <v>673</v>
      </c>
      <c r="C178" s="5" t="s">
        <v>36</v>
      </c>
      <c r="D178" s="2" t="s">
        <v>662</v>
      </c>
      <c r="E178" s="5">
        <v>12000</v>
      </c>
      <c r="F178" s="6">
        <v>1125.5999999999999</v>
      </c>
      <c r="G178" s="7">
        <v>9.3799999999999994E-2</v>
      </c>
      <c r="H178" s="8">
        <v>9.2999999999999999E-2</v>
      </c>
      <c r="I178" s="2" t="s">
        <v>20</v>
      </c>
      <c r="J178" s="2" t="s">
        <v>597</v>
      </c>
      <c r="K178" s="2" t="s">
        <v>674</v>
      </c>
      <c r="L178" s="2" t="s">
        <v>675</v>
      </c>
      <c r="M178" s="9">
        <v>9.3799999999999994E-2</v>
      </c>
      <c r="N178" s="24">
        <f t="shared" si="8"/>
        <v>1125.5999999999999</v>
      </c>
      <c r="O178" s="14">
        <f t="shared" si="9"/>
        <v>1116</v>
      </c>
      <c r="P178" s="17">
        <f t="shared" si="10"/>
        <v>7.9999999999999516E-4</v>
      </c>
      <c r="Q178" s="19">
        <f t="shared" si="11"/>
        <v>8.5287846481875828E-3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</row>
    <row r="179" spans="1:235" ht="39" x14ac:dyDescent="0.25">
      <c r="A179" s="11">
        <v>431</v>
      </c>
      <c r="B179" s="5" t="s">
        <v>676</v>
      </c>
      <c r="C179" s="5" t="s">
        <v>36</v>
      </c>
      <c r="D179" s="2" t="s">
        <v>639</v>
      </c>
      <c r="E179" s="5">
        <v>2800</v>
      </c>
      <c r="F179" s="6">
        <v>1932</v>
      </c>
      <c r="G179" s="7">
        <v>0.69</v>
      </c>
      <c r="H179" s="8">
        <v>0.36299999999999999</v>
      </c>
      <c r="I179" s="2" t="s">
        <v>20</v>
      </c>
      <c r="J179" s="2" t="s">
        <v>146</v>
      </c>
      <c r="K179" s="2" t="s">
        <v>677</v>
      </c>
      <c r="L179" s="2" t="s">
        <v>678</v>
      </c>
      <c r="M179" s="9">
        <v>0.67452999995039997</v>
      </c>
      <c r="N179" s="24">
        <f t="shared" si="8"/>
        <v>1888.6839998611199</v>
      </c>
      <c r="O179" s="14">
        <f t="shared" si="9"/>
        <v>1016.4</v>
      </c>
      <c r="P179" s="17">
        <f t="shared" si="10"/>
        <v>0.32699999999999996</v>
      </c>
      <c r="Q179" s="19">
        <f t="shared" si="11"/>
        <v>0.47391304347826085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</row>
    <row r="180" spans="1:235" ht="39" x14ac:dyDescent="0.25">
      <c r="A180" s="11">
        <v>432</v>
      </c>
      <c r="B180" s="5" t="s">
        <v>679</v>
      </c>
      <c r="C180" s="5" t="s">
        <v>36</v>
      </c>
      <c r="D180" s="2" t="s">
        <v>644</v>
      </c>
      <c r="E180" s="5">
        <v>25312</v>
      </c>
      <c r="F180" s="6">
        <v>10124.799999999999</v>
      </c>
      <c r="G180" s="7">
        <v>0.4</v>
      </c>
      <c r="H180" s="8">
        <v>0.38200000000000001</v>
      </c>
      <c r="I180" s="2" t="s">
        <v>20</v>
      </c>
      <c r="J180" s="2" t="s">
        <v>146</v>
      </c>
      <c r="K180" s="2" t="s">
        <v>685</v>
      </c>
      <c r="L180" s="2" t="s">
        <v>686</v>
      </c>
      <c r="M180" s="9">
        <v>0.35500000004264598</v>
      </c>
      <c r="N180" s="24">
        <f t="shared" si="8"/>
        <v>8985.7600010794558</v>
      </c>
      <c r="O180" s="14">
        <f t="shared" si="9"/>
        <v>9669.1839999999993</v>
      </c>
      <c r="P180" s="17">
        <f t="shared" si="10"/>
        <v>1.8000000000000016E-2</v>
      </c>
      <c r="Q180" s="19">
        <f t="shared" si="11"/>
        <v>4.500000000000004E-2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</row>
    <row r="181" spans="1:235" ht="39" x14ac:dyDescent="0.25">
      <c r="A181" s="11">
        <v>433</v>
      </c>
      <c r="B181" s="5" t="s">
        <v>680</v>
      </c>
      <c r="C181" s="5" t="s">
        <v>36</v>
      </c>
      <c r="D181" s="2" t="s">
        <v>637</v>
      </c>
      <c r="E181" s="5">
        <v>189120</v>
      </c>
      <c r="F181" s="6">
        <v>62409.599999999999</v>
      </c>
      <c r="G181" s="7">
        <v>0.33</v>
      </c>
      <c r="H181" s="8">
        <v>0.318</v>
      </c>
      <c r="I181" s="2" t="s">
        <v>20</v>
      </c>
      <c r="J181" s="2" t="s">
        <v>146</v>
      </c>
      <c r="K181" s="2" t="s">
        <v>687</v>
      </c>
      <c r="L181" s="2" t="s">
        <v>688</v>
      </c>
      <c r="M181" s="9">
        <v>0.25999996545600002</v>
      </c>
      <c r="N181" s="24">
        <f t="shared" si="8"/>
        <v>49171.19346703872</v>
      </c>
      <c r="O181" s="14">
        <f t="shared" si="9"/>
        <v>60140.160000000003</v>
      </c>
      <c r="P181" s="17">
        <f t="shared" si="10"/>
        <v>1.2000000000000011E-2</v>
      </c>
      <c r="Q181" s="19">
        <f t="shared" si="11"/>
        <v>3.6363636363636397E-2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</row>
    <row r="182" spans="1:235" ht="39" x14ac:dyDescent="0.25">
      <c r="A182" s="11">
        <v>434</v>
      </c>
      <c r="B182" s="5" t="s">
        <v>681</v>
      </c>
      <c r="C182" s="5" t="s">
        <v>36</v>
      </c>
      <c r="D182" s="2" t="s">
        <v>639</v>
      </c>
      <c r="E182" s="5">
        <v>95920</v>
      </c>
      <c r="F182" s="6">
        <v>34531.199999999997</v>
      </c>
      <c r="G182" s="7">
        <v>0.36</v>
      </c>
      <c r="H182" s="8">
        <v>0.34699999999999998</v>
      </c>
      <c r="I182" s="2" t="s">
        <v>20</v>
      </c>
      <c r="J182" s="2" t="s">
        <v>146</v>
      </c>
      <c r="K182" s="2" t="s">
        <v>689</v>
      </c>
      <c r="L182" s="2" t="s">
        <v>690</v>
      </c>
      <c r="M182" s="9">
        <v>0.29499999998976001</v>
      </c>
      <c r="N182" s="24">
        <f t="shared" si="8"/>
        <v>28296.39999901778</v>
      </c>
      <c r="O182" s="14">
        <f t="shared" si="9"/>
        <v>33284.239999999998</v>
      </c>
      <c r="P182" s="17">
        <f t="shared" si="10"/>
        <v>1.3000000000000012E-2</v>
      </c>
      <c r="Q182" s="19">
        <f t="shared" si="11"/>
        <v>3.6111111111111142E-2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</row>
    <row r="183" spans="1:235" ht="39" x14ac:dyDescent="0.25">
      <c r="A183" s="11">
        <v>435</v>
      </c>
      <c r="B183" s="5" t="s">
        <v>682</v>
      </c>
      <c r="C183" s="5" t="s">
        <v>36</v>
      </c>
      <c r="D183" s="2" t="s">
        <v>644</v>
      </c>
      <c r="E183" s="5">
        <v>124352</v>
      </c>
      <c r="F183" s="6">
        <v>55212.288</v>
      </c>
      <c r="G183" s="7">
        <v>0.44400000000000001</v>
      </c>
      <c r="H183" s="8">
        <v>0.40300000000000002</v>
      </c>
      <c r="I183" s="2" t="s">
        <v>20</v>
      </c>
      <c r="J183" s="2" t="s">
        <v>146</v>
      </c>
      <c r="K183" s="2" t="s">
        <v>691</v>
      </c>
      <c r="L183" s="2" t="s">
        <v>692</v>
      </c>
      <c r="M183" s="9">
        <v>0.37978200000000001</v>
      </c>
      <c r="N183" s="24">
        <f t="shared" si="8"/>
        <v>47226.651264</v>
      </c>
      <c r="O183" s="14">
        <f t="shared" si="9"/>
        <v>50113.856</v>
      </c>
      <c r="P183" s="17">
        <f t="shared" si="10"/>
        <v>4.0999999999999981E-2</v>
      </c>
      <c r="Q183" s="19">
        <f t="shared" si="11"/>
        <v>9.2342342342342301E-2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</row>
    <row r="184" spans="1:235" ht="26.25" x14ac:dyDescent="0.25">
      <c r="A184" s="11">
        <v>436</v>
      </c>
      <c r="B184" s="5" t="s">
        <v>683</v>
      </c>
      <c r="C184" s="5" t="s">
        <v>36</v>
      </c>
      <c r="D184" s="2" t="s">
        <v>662</v>
      </c>
      <c r="E184" s="5">
        <v>1200</v>
      </c>
      <c r="F184" s="6">
        <v>144</v>
      </c>
      <c r="G184" s="7">
        <v>0.12</v>
      </c>
      <c r="H184" s="8">
        <v>0.11</v>
      </c>
      <c r="I184" s="2" t="s">
        <v>20</v>
      </c>
      <c r="J184" s="2" t="s">
        <v>597</v>
      </c>
      <c r="K184" s="2" t="s">
        <v>693</v>
      </c>
      <c r="L184" s="2" t="s">
        <v>694</v>
      </c>
      <c r="M184" s="9">
        <v>9.8000000000000004E-2</v>
      </c>
      <c r="N184" s="24">
        <f t="shared" si="8"/>
        <v>117.60000000000001</v>
      </c>
      <c r="O184" s="14">
        <f t="shared" si="9"/>
        <v>132</v>
      </c>
      <c r="P184" s="17">
        <f t="shared" si="10"/>
        <v>9.999999999999995E-3</v>
      </c>
      <c r="Q184" s="19">
        <f t="shared" si="11"/>
        <v>8.3333333333333301E-2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</row>
    <row r="185" spans="1:235" ht="39" x14ac:dyDescent="0.25">
      <c r="A185" s="11">
        <v>437</v>
      </c>
      <c r="B185" s="5" t="s">
        <v>684</v>
      </c>
      <c r="C185" s="5" t="s">
        <v>36</v>
      </c>
      <c r="D185" s="2" t="s">
        <v>644</v>
      </c>
      <c r="E185" s="5">
        <v>17160</v>
      </c>
      <c r="F185" s="6">
        <v>8761.8960000000006</v>
      </c>
      <c r="G185" s="7">
        <v>0.51060000000000005</v>
      </c>
      <c r="H185" s="8">
        <v>0.49</v>
      </c>
      <c r="I185" s="2" t="s">
        <v>20</v>
      </c>
      <c r="J185" s="2" t="s">
        <v>597</v>
      </c>
      <c r="K185" s="2" t="s">
        <v>695</v>
      </c>
      <c r="L185" s="2" t="s">
        <v>696</v>
      </c>
      <c r="M185" s="9">
        <v>0.51060000001640005</v>
      </c>
      <c r="N185" s="24">
        <f t="shared" si="8"/>
        <v>8761.8960002814256</v>
      </c>
      <c r="O185" s="14">
        <f t="shared" si="9"/>
        <v>8408.4</v>
      </c>
      <c r="P185" s="17">
        <f t="shared" si="10"/>
        <v>2.0600000000000063E-2</v>
      </c>
      <c r="Q185" s="19">
        <f t="shared" si="11"/>
        <v>4.0344692518605681E-2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</row>
    <row r="186" spans="1:235" ht="39" x14ac:dyDescent="0.25">
      <c r="A186" s="11">
        <v>440</v>
      </c>
      <c r="B186" s="5" t="s">
        <v>697</v>
      </c>
      <c r="C186" s="5" t="s">
        <v>36</v>
      </c>
      <c r="D186" s="2" t="s">
        <v>639</v>
      </c>
      <c r="E186" s="5">
        <v>6600</v>
      </c>
      <c r="F186" s="6">
        <v>5405.4</v>
      </c>
      <c r="G186" s="7">
        <v>0.81899999999999995</v>
      </c>
      <c r="H186" s="8">
        <v>0.81</v>
      </c>
      <c r="I186" s="2" t="s">
        <v>20</v>
      </c>
      <c r="J186" s="2" t="s">
        <v>597</v>
      </c>
      <c r="K186" s="2" t="s">
        <v>699</v>
      </c>
      <c r="L186" s="2" t="s">
        <v>700</v>
      </c>
      <c r="M186" s="9">
        <v>0.52750000009139997</v>
      </c>
      <c r="N186" s="24">
        <f t="shared" si="8"/>
        <v>3481.5000006032396</v>
      </c>
      <c r="O186" s="14">
        <f t="shared" si="9"/>
        <v>5346</v>
      </c>
      <c r="P186" s="17">
        <f t="shared" si="10"/>
        <v>8.999999999999897E-3</v>
      </c>
      <c r="Q186" s="19">
        <f t="shared" si="11"/>
        <v>1.0989010989010863E-2</v>
      </c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</row>
    <row r="187" spans="1:235" ht="39" x14ac:dyDescent="0.25">
      <c r="A187" s="11">
        <v>441</v>
      </c>
      <c r="B187" s="5" t="s">
        <v>698</v>
      </c>
      <c r="C187" s="5" t="s">
        <v>36</v>
      </c>
      <c r="D187" s="2" t="s">
        <v>644</v>
      </c>
      <c r="E187" s="5">
        <v>84460</v>
      </c>
      <c r="F187" s="6">
        <v>73480.2</v>
      </c>
      <c r="G187" s="7">
        <v>0.87</v>
      </c>
      <c r="H187" s="8">
        <v>0.84</v>
      </c>
      <c r="I187" s="2" t="s">
        <v>20</v>
      </c>
      <c r="J187" s="2" t="s">
        <v>597</v>
      </c>
      <c r="K187" s="2" t="s">
        <v>701</v>
      </c>
      <c r="L187" s="2" t="s">
        <v>702</v>
      </c>
      <c r="M187" s="9">
        <v>0.57771999991980005</v>
      </c>
      <c r="N187" s="24">
        <f t="shared" si="8"/>
        <v>48794.231193226311</v>
      </c>
      <c r="O187" s="14">
        <f t="shared" si="9"/>
        <v>70946.399999999994</v>
      </c>
      <c r="P187" s="17">
        <f t="shared" si="10"/>
        <v>3.0000000000000027E-2</v>
      </c>
      <c r="Q187" s="19">
        <f t="shared" si="11"/>
        <v>3.4482758620689689E-2</v>
      </c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</row>
    <row r="188" spans="1:235" ht="26.25" x14ac:dyDescent="0.25">
      <c r="A188" s="11">
        <v>446</v>
      </c>
      <c r="B188" s="5" t="s">
        <v>703</v>
      </c>
      <c r="C188" s="5" t="s">
        <v>36</v>
      </c>
      <c r="D188" s="2" t="s">
        <v>704</v>
      </c>
      <c r="E188" s="5">
        <v>10376</v>
      </c>
      <c r="F188" s="6">
        <v>103760</v>
      </c>
      <c r="G188" s="7">
        <v>10</v>
      </c>
      <c r="H188" s="8">
        <v>9.4</v>
      </c>
      <c r="I188" s="2" t="s">
        <v>20</v>
      </c>
      <c r="J188" s="2" t="s">
        <v>365</v>
      </c>
      <c r="K188" s="2" t="s">
        <v>705</v>
      </c>
      <c r="L188" s="2" t="s">
        <v>706</v>
      </c>
      <c r="M188" s="9">
        <v>10.039999999999999</v>
      </c>
      <c r="N188" s="24">
        <f t="shared" si="8"/>
        <v>104175.03999999999</v>
      </c>
      <c r="O188" s="14">
        <f t="shared" si="9"/>
        <v>97534.400000000009</v>
      </c>
      <c r="P188" s="17">
        <f t="shared" si="10"/>
        <v>0.59999999999999964</v>
      </c>
      <c r="Q188" s="19">
        <f t="shared" si="11"/>
        <v>5.9999999999999963E-2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</row>
    <row r="189" spans="1:235" ht="39" x14ac:dyDescent="0.25">
      <c r="A189" s="11">
        <v>448</v>
      </c>
      <c r="B189" s="5" t="s">
        <v>707</v>
      </c>
      <c r="C189" s="5" t="s">
        <v>36</v>
      </c>
      <c r="D189" s="2" t="s">
        <v>708</v>
      </c>
      <c r="E189" s="5">
        <v>17088</v>
      </c>
      <c r="F189" s="6">
        <v>273408</v>
      </c>
      <c r="G189" s="7">
        <v>16</v>
      </c>
      <c r="H189" s="8">
        <v>10.95</v>
      </c>
      <c r="I189" s="2" t="s">
        <v>20</v>
      </c>
      <c r="J189" s="2" t="s">
        <v>324</v>
      </c>
      <c r="K189" s="2" t="s">
        <v>709</v>
      </c>
      <c r="L189" s="2" t="s">
        <v>710</v>
      </c>
      <c r="M189" s="9">
        <v>17.8</v>
      </c>
      <c r="N189" s="24">
        <f t="shared" si="8"/>
        <v>304166.40000000002</v>
      </c>
      <c r="O189" s="14">
        <f t="shared" si="9"/>
        <v>187113.59999999998</v>
      </c>
      <c r="P189" s="17">
        <f t="shared" si="10"/>
        <v>5.0500000000000007</v>
      </c>
      <c r="Q189" s="19">
        <f t="shared" si="11"/>
        <v>0.31562500000000004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</row>
    <row r="190" spans="1:235" ht="39" x14ac:dyDescent="0.25">
      <c r="A190" s="11">
        <v>449</v>
      </c>
      <c r="B190" s="5" t="s">
        <v>711</v>
      </c>
      <c r="C190" s="5" t="s">
        <v>36</v>
      </c>
      <c r="D190" s="2" t="s">
        <v>708</v>
      </c>
      <c r="E190" s="5">
        <v>91660</v>
      </c>
      <c r="F190" s="6">
        <v>1649880</v>
      </c>
      <c r="G190" s="7">
        <v>18</v>
      </c>
      <c r="H190" s="8">
        <v>17.2</v>
      </c>
      <c r="I190" s="2" t="s">
        <v>20</v>
      </c>
      <c r="J190" s="2" t="s">
        <v>324</v>
      </c>
      <c r="K190" s="2" t="s">
        <v>714</v>
      </c>
      <c r="L190" s="2" t="s">
        <v>715</v>
      </c>
      <c r="M190" s="9">
        <v>20.390000001594</v>
      </c>
      <c r="N190" s="24">
        <f t="shared" si="8"/>
        <v>1868947.400146106</v>
      </c>
      <c r="O190" s="14">
        <f t="shared" si="9"/>
        <v>1576552</v>
      </c>
      <c r="P190" s="17">
        <f t="shared" si="10"/>
        <v>0.80000000000000071</v>
      </c>
      <c r="Q190" s="19">
        <f t="shared" si="11"/>
        <v>4.4444444444444481E-2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</row>
    <row r="191" spans="1:235" ht="39" x14ac:dyDescent="0.25">
      <c r="A191" s="11">
        <v>450</v>
      </c>
      <c r="B191" s="5" t="s">
        <v>711</v>
      </c>
      <c r="C191" s="5" t="s">
        <v>36</v>
      </c>
      <c r="D191" s="2" t="s">
        <v>712</v>
      </c>
      <c r="E191" s="5">
        <v>7808</v>
      </c>
      <c r="F191" s="6">
        <v>124928</v>
      </c>
      <c r="G191" s="7">
        <v>16</v>
      </c>
      <c r="H191" s="8">
        <v>15</v>
      </c>
      <c r="I191" s="2" t="s">
        <v>20</v>
      </c>
      <c r="J191" s="2" t="s">
        <v>324</v>
      </c>
      <c r="K191" s="2" t="s">
        <v>716</v>
      </c>
      <c r="L191" s="2" t="s">
        <v>717</v>
      </c>
      <c r="M191" s="9">
        <v>17.799999999600001</v>
      </c>
      <c r="N191" s="24">
        <f t="shared" si="8"/>
        <v>138982.3999968768</v>
      </c>
      <c r="O191" s="14">
        <f t="shared" si="9"/>
        <v>117120</v>
      </c>
      <c r="P191" s="17">
        <f t="shared" si="10"/>
        <v>1</v>
      </c>
      <c r="Q191" s="19">
        <f t="shared" si="11"/>
        <v>6.25E-2</v>
      </c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</row>
    <row r="192" spans="1:235" ht="51.75" x14ac:dyDescent="0.25">
      <c r="A192" s="11">
        <v>451</v>
      </c>
      <c r="B192" s="5" t="s">
        <v>713</v>
      </c>
      <c r="C192" s="5" t="s">
        <v>36</v>
      </c>
      <c r="D192" s="2" t="s">
        <v>708</v>
      </c>
      <c r="E192" s="5">
        <v>9600</v>
      </c>
      <c r="F192" s="6">
        <v>192000</v>
      </c>
      <c r="G192" s="7">
        <v>20</v>
      </c>
      <c r="H192" s="8">
        <v>18</v>
      </c>
      <c r="I192" s="2" t="s">
        <v>20</v>
      </c>
      <c r="J192" s="2" t="s">
        <v>146</v>
      </c>
      <c r="K192" s="2" t="s">
        <v>718</v>
      </c>
      <c r="L192" s="2" t="s">
        <v>719</v>
      </c>
      <c r="M192" s="9">
        <v>21.999999998049748</v>
      </c>
      <c r="N192" s="24">
        <f t="shared" si="8"/>
        <v>211199.99998127759</v>
      </c>
      <c r="O192" s="14">
        <f t="shared" si="9"/>
        <v>172800</v>
      </c>
      <c r="P192" s="17">
        <f t="shared" si="10"/>
        <v>2</v>
      </c>
      <c r="Q192" s="19">
        <f t="shared" si="11"/>
        <v>0.1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</row>
    <row r="193" spans="1:235" ht="39" x14ac:dyDescent="0.25">
      <c r="A193" s="11">
        <v>452</v>
      </c>
      <c r="B193" s="5" t="s">
        <v>720</v>
      </c>
      <c r="C193" s="5" t="s">
        <v>36</v>
      </c>
      <c r="D193" s="2" t="s">
        <v>721</v>
      </c>
      <c r="E193" s="5">
        <v>28768</v>
      </c>
      <c r="F193" s="6">
        <v>460288</v>
      </c>
      <c r="G193" s="7">
        <v>16</v>
      </c>
      <c r="H193" s="8">
        <v>14.5</v>
      </c>
      <c r="I193" s="2" t="s">
        <v>20</v>
      </c>
      <c r="J193" s="2" t="s">
        <v>324</v>
      </c>
      <c r="K193" s="2" t="s">
        <v>722</v>
      </c>
      <c r="L193" s="2" t="s">
        <v>723</v>
      </c>
      <c r="M193" s="9">
        <v>21.5</v>
      </c>
      <c r="N193" s="24">
        <f t="shared" si="8"/>
        <v>618512</v>
      </c>
      <c r="O193" s="14">
        <f t="shared" si="9"/>
        <v>417136</v>
      </c>
      <c r="P193" s="17">
        <f t="shared" si="10"/>
        <v>1.5</v>
      </c>
      <c r="Q193" s="19">
        <f t="shared" si="11"/>
        <v>9.375E-2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</row>
    <row r="194" spans="1:235" ht="90" x14ac:dyDescent="0.25">
      <c r="A194" s="11">
        <v>453</v>
      </c>
      <c r="B194" s="5" t="s">
        <v>724</v>
      </c>
      <c r="C194" s="5" t="s">
        <v>36</v>
      </c>
      <c r="D194" s="2" t="s">
        <v>725</v>
      </c>
      <c r="E194" s="5">
        <v>98817600</v>
      </c>
      <c r="F194" s="6">
        <v>988176</v>
      </c>
      <c r="G194" s="7">
        <v>0.01</v>
      </c>
      <c r="H194" s="8">
        <v>9.3299999999999998E-3</v>
      </c>
      <c r="I194" s="2" t="s">
        <v>20</v>
      </c>
      <c r="J194" s="2" t="s">
        <v>324</v>
      </c>
      <c r="K194" s="2" t="s">
        <v>726</v>
      </c>
      <c r="L194" s="2" t="s">
        <v>727</v>
      </c>
      <c r="M194" s="9">
        <v>1.4333333334826667E-2</v>
      </c>
      <c r="N194" s="24">
        <f t="shared" si="8"/>
        <v>1416385.6001475677</v>
      </c>
      <c r="O194" s="14">
        <f t="shared" si="9"/>
        <v>921968.20799999998</v>
      </c>
      <c r="P194" s="17">
        <f t="shared" si="10"/>
        <v>6.7000000000000046E-4</v>
      </c>
      <c r="Q194" s="19">
        <f t="shared" si="11"/>
        <v>6.7000000000000046E-2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</row>
    <row r="195" spans="1:235" ht="77.25" x14ac:dyDescent="0.25">
      <c r="A195" s="11">
        <v>454</v>
      </c>
      <c r="B195" s="5" t="s">
        <v>728</v>
      </c>
      <c r="C195" s="5" t="s">
        <v>36</v>
      </c>
      <c r="D195" s="2" t="s">
        <v>729</v>
      </c>
      <c r="E195" s="5">
        <v>149490000</v>
      </c>
      <c r="F195" s="6">
        <v>1674288</v>
      </c>
      <c r="G195" s="7">
        <v>1.12E-2</v>
      </c>
      <c r="H195" s="8">
        <v>9.7000000000000003E-3</v>
      </c>
      <c r="I195" s="2" t="s">
        <v>20</v>
      </c>
      <c r="J195" s="2" t="s">
        <v>324</v>
      </c>
      <c r="K195" s="2" t="s">
        <v>730</v>
      </c>
      <c r="L195" s="2" t="s">
        <v>731</v>
      </c>
      <c r="M195" s="9">
        <v>1.2159999999853999E-2</v>
      </c>
      <c r="N195" s="24">
        <f t="shared" ref="N195:N258" si="12">M195*E195</f>
        <v>1817798.3999781744</v>
      </c>
      <c r="O195" s="14">
        <f t="shared" ref="O195:O258" si="13">H195*E195</f>
        <v>1450053</v>
      </c>
      <c r="P195" s="17">
        <f t="shared" ref="P195:P258" si="14">G195-H195</f>
        <v>1.4999999999999996E-3</v>
      </c>
      <c r="Q195" s="19">
        <f t="shared" ref="Q195:Q258" si="15">P195/G195</f>
        <v>0.1339285714285714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</row>
    <row r="196" spans="1:235" ht="115.5" x14ac:dyDescent="0.25">
      <c r="A196" s="11">
        <v>456</v>
      </c>
      <c r="B196" s="5" t="s">
        <v>732</v>
      </c>
      <c r="C196" s="5" t="s">
        <v>36</v>
      </c>
      <c r="D196" s="2" t="s">
        <v>733</v>
      </c>
      <c r="E196" s="5">
        <v>292078080</v>
      </c>
      <c r="F196" s="6">
        <v>2920780.8</v>
      </c>
      <c r="G196" s="7">
        <v>0.01</v>
      </c>
      <c r="H196" s="8">
        <v>9.4999999999999998E-3</v>
      </c>
      <c r="I196" s="2" t="s">
        <v>20</v>
      </c>
      <c r="J196" s="2" t="s">
        <v>146</v>
      </c>
      <c r="K196" s="2" t="s">
        <v>735</v>
      </c>
      <c r="L196" s="2" t="s">
        <v>736</v>
      </c>
      <c r="M196" s="9">
        <v>1.3593749999548958E-2</v>
      </c>
      <c r="N196" s="24">
        <f t="shared" si="12"/>
        <v>3970436.3998682606</v>
      </c>
      <c r="O196" s="14">
        <f t="shared" si="13"/>
        <v>2774741.76</v>
      </c>
      <c r="P196" s="17">
        <f t="shared" si="14"/>
        <v>5.0000000000000044E-4</v>
      </c>
      <c r="Q196" s="19">
        <f t="shared" si="15"/>
        <v>5.0000000000000044E-2</v>
      </c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</row>
    <row r="197" spans="1:235" ht="77.25" x14ac:dyDescent="0.25">
      <c r="A197" s="11">
        <v>457</v>
      </c>
      <c r="B197" s="5" t="s">
        <v>734</v>
      </c>
      <c r="C197" s="5" t="s">
        <v>36</v>
      </c>
      <c r="D197" s="2" t="s">
        <v>733</v>
      </c>
      <c r="E197" s="5">
        <v>21630000</v>
      </c>
      <c r="F197" s="6">
        <v>242256</v>
      </c>
      <c r="G197" s="7">
        <v>1.12E-2</v>
      </c>
      <c r="H197" s="8">
        <v>8.9999999999999993E-3</v>
      </c>
      <c r="I197" s="2" t="s">
        <v>20</v>
      </c>
      <c r="J197" s="2" t="s">
        <v>324</v>
      </c>
      <c r="K197" s="2" t="s">
        <v>737</v>
      </c>
      <c r="L197" s="2" t="s">
        <v>738</v>
      </c>
      <c r="M197" s="9">
        <v>1.2800000001397973E-2</v>
      </c>
      <c r="N197" s="24">
        <f t="shared" si="12"/>
        <v>276864.00003023812</v>
      </c>
      <c r="O197" s="14">
        <f t="shared" si="13"/>
        <v>194669.99999999997</v>
      </c>
      <c r="P197" s="17">
        <f t="shared" si="14"/>
        <v>2.2000000000000006E-3</v>
      </c>
      <c r="Q197" s="19">
        <f t="shared" si="15"/>
        <v>0.19642857142857148</v>
      </c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</row>
    <row r="198" spans="1:235" ht="77.25" x14ac:dyDescent="0.25">
      <c r="A198" s="11">
        <v>458</v>
      </c>
      <c r="B198" s="5" t="s">
        <v>739</v>
      </c>
      <c r="C198" s="5" t="s">
        <v>36</v>
      </c>
      <c r="D198" s="2" t="s">
        <v>729</v>
      </c>
      <c r="E198" s="5">
        <v>62860000</v>
      </c>
      <c r="F198" s="6">
        <v>754320</v>
      </c>
      <c r="G198" s="7">
        <v>1.2E-2</v>
      </c>
      <c r="H198" s="8">
        <v>1.064E-2</v>
      </c>
      <c r="I198" s="2" t="s">
        <v>20</v>
      </c>
      <c r="J198" s="2" t="s">
        <v>597</v>
      </c>
      <c r="K198" s="2" t="s">
        <v>740</v>
      </c>
      <c r="L198" s="2" t="s">
        <v>741</v>
      </c>
      <c r="M198" s="9">
        <v>1.1720000000011839E-2</v>
      </c>
      <c r="N198" s="24">
        <f t="shared" si="12"/>
        <v>736719.2000007442</v>
      </c>
      <c r="O198" s="14">
        <f t="shared" si="13"/>
        <v>668830.4</v>
      </c>
      <c r="P198" s="17">
        <f t="shared" si="14"/>
        <v>1.3600000000000001E-3</v>
      </c>
      <c r="Q198" s="19">
        <f t="shared" si="15"/>
        <v>0.11333333333333334</v>
      </c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</row>
    <row r="199" spans="1:235" ht="64.5" x14ac:dyDescent="0.25">
      <c r="A199" s="11">
        <v>459</v>
      </c>
      <c r="B199" s="5" t="s">
        <v>742</v>
      </c>
      <c r="C199" s="5" t="s">
        <v>36</v>
      </c>
      <c r="D199" s="2" t="s">
        <v>743</v>
      </c>
      <c r="E199" s="5">
        <v>5720</v>
      </c>
      <c r="F199" s="6">
        <v>85800</v>
      </c>
      <c r="G199" s="7">
        <v>15</v>
      </c>
      <c r="H199" s="8">
        <v>14.99</v>
      </c>
      <c r="I199" s="2" t="s">
        <v>20</v>
      </c>
      <c r="J199" s="2" t="s">
        <v>146</v>
      </c>
      <c r="K199" s="2" t="s">
        <v>748</v>
      </c>
      <c r="L199" s="2" t="s">
        <v>749</v>
      </c>
      <c r="M199" s="9">
        <v>34.19659</v>
      </c>
      <c r="N199" s="24">
        <f t="shared" si="12"/>
        <v>195604.49480000001</v>
      </c>
      <c r="O199" s="14">
        <f t="shared" si="13"/>
        <v>85742.8</v>
      </c>
      <c r="P199" s="17">
        <f t="shared" si="14"/>
        <v>9.9999999999997868E-3</v>
      </c>
      <c r="Q199" s="19">
        <f t="shared" si="15"/>
        <v>6.6666666666665244E-4</v>
      </c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</row>
    <row r="200" spans="1:235" ht="64.5" x14ac:dyDescent="0.25">
      <c r="A200" s="11">
        <v>460</v>
      </c>
      <c r="B200" s="5" t="s">
        <v>744</v>
      </c>
      <c r="C200" s="5" t="s">
        <v>36</v>
      </c>
      <c r="D200" s="2" t="s">
        <v>745</v>
      </c>
      <c r="E200" s="5">
        <v>12400</v>
      </c>
      <c r="F200" s="6">
        <v>223200</v>
      </c>
      <c r="G200" s="7">
        <v>18</v>
      </c>
      <c r="H200" s="8">
        <v>17.989999999999998</v>
      </c>
      <c r="I200" s="2" t="s">
        <v>20</v>
      </c>
      <c r="J200" s="2" t="s">
        <v>146</v>
      </c>
      <c r="K200" s="2" t="s">
        <v>750</v>
      </c>
      <c r="L200" s="2" t="s">
        <v>751</v>
      </c>
      <c r="M200" s="9">
        <v>21.5</v>
      </c>
      <c r="N200" s="24">
        <f t="shared" si="12"/>
        <v>266600</v>
      </c>
      <c r="O200" s="14">
        <f t="shared" si="13"/>
        <v>223075.99999999997</v>
      </c>
      <c r="P200" s="17">
        <f t="shared" si="14"/>
        <v>1.0000000000001563E-2</v>
      </c>
      <c r="Q200" s="19">
        <f t="shared" si="15"/>
        <v>5.555555555556424E-4</v>
      </c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</row>
    <row r="201" spans="1:235" ht="64.5" x14ac:dyDescent="0.25">
      <c r="A201" s="11">
        <v>461</v>
      </c>
      <c r="B201" s="5" t="s">
        <v>746</v>
      </c>
      <c r="C201" s="5" t="s">
        <v>36</v>
      </c>
      <c r="D201" s="2" t="s">
        <v>747</v>
      </c>
      <c r="E201" s="5">
        <v>20120</v>
      </c>
      <c r="F201" s="6">
        <v>422520</v>
      </c>
      <c r="G201" s="7">
        <v>21</v>
      </c>
      <c r="H201" s="8">
        <v>20.99</v>
      </c>
      <c r="I201" s="2" t="s">
        <v>20</v>
      </c>
      <c r="J201" s="2" t="s">
        <v>146</v>
      </c>
      <c r="K201" s="2" t="s">
        <v>752</v>
      </c>
      <c r="L201" s="2" t="s">
        <v>753</v>
      </c>
      <c r="M201" s="9">
        <v>26.477358490566036</v>
      </c>
      <c r="N201" s="24">
        <f t="shared" si="12"/>
        <v>532724.45283018867</v>
      </c>
      <c r="O201" s="14">
        <f t="shared" si="13"/>
        <v>422318.8</v>
      </c>
      <c r="P201" s="17">
        <f t="shared" si="14"/>
        <v>1.0000000000001563E-2</v>
      </c>
      <c r="Q201" s="19">
        <f t="shared" si="15"/>
        <v>4.7619047619055062E-4</v>
      </c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</row>
    <row r="202" spans="1:235" ht="26.25" x14ac:dyDescent="0.25">
      <c r="A202" s="11">
        <v>465</v>
      </c>
      <c r="B202" s="5" t="s">
        <v>754</v>
      </c>
      <c r="C202" s="5" t="s">
        <v>36</v>
      </c>
      <c r="D202" s="2" t="s">
        <v>644</v>
      </c>
      <c r="E202" s="5">
        <v>43680</v>
      </c>
      <c r="F202" s="6">
        <v>51542.400000000001</v>
      </c>
      <c r="G202" s="7">
        <v>1.18</v>
      </c>
      <c r="H202" s="8">
        <v>1.179</v>
      </c>
      <c r="I202" s="2" t="s">
        <v>20</v>
      </c>
      <c r="J202" s="2" t="s">
        <v>324</v>
      </c>
      <c r="K202" s="2" t="s">
        <v>755</v>
      </c>
      <c r="L202" s="2" t="s">
        <v>756</v>
      </c>
      <c r="M202" s="9">
        <v>2.8499999580000002</v>
      </c>
      <c r="N202" s="24">
        <f t="shared" si="12"/>
        <v>124487.99816544</v>
      </c>
      <c r="O202" s="14">
        <f t="shared" si="13"/>
        <v>51498.720000000001</v>
      </c>
      <c r="P202" s="17">
        <f t="shared" si="14"/>
        <v>9.9999999999988987E-4</v>
      </c>
      <c r="Q202" s="19">
        <f t="shared" si="15"/>
        <v>8.474576271185508E-4</v>
      </c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</row>
    <row r="203" spans="1:235" ht="39" x14ac:dyDescent="0.25">
      <c r="A203" s="11">
        <v>466</v>
      </c>
      <c r="B203" s="5" t="s">
        <v>757</v>
      </c>
      <c r="C203" s="5" t="s">
        <v>36</v>
      </c>
      <c r="D203" s="2" t="s">
        <v>639</v>
      </c>
      <c r="E203" s="5">
        <v>638352</v>
      </c>
      <c r="F203" s="6">
        <v>497914.56</v>
      </c>
      <c r="G203" s="7">
        <v>0.78</v>
      </c>
      <c r="H203" s="8">
        <v>0.7</v>
      </c>
      <c r="I203" s="2" t="s">
        <v>20</v>
      </c>
      <c r="J203" s="2" t="s">
        <v>146</v>
      </c>
      <c r="K203" s="2" t="s">
        <v>758</v>
      </c>
      <c r="L203" s="2" t="s">
        <v>759</v>
      </c>
      <c r="M203" s="9">
        <v>0.72499999997550002</v>
      </c>
      <c r="N203" s="24">
        <f t="shared" si="12"/>
        <v>462805.19998436037</v>
      </c>
      <c r="O203" s="14">
        <f t="shared" si="13"/>
        <v>446846.39999999997</v>
      </c>
      <c r="P203" s="17">
        <f t="shared" si="14"/>
        <v>8.0000000000000071E-2</v>
      </c>
      <c r="Q203" s="19">
        <f t="shared" si="15"/>
        <v>0.10256410256410266</v>
      </c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</row>
    <row r="204" spans="1:235" ht="39" x14ac:dyDescent="0.25">
      <c r="A204" s="11">
        <v>467</v>
      </c>
      <c r="B204" s="5" t="s">
        <v>757</v>
      </c>
      <c r="C204" s="5" t="s">
        <v>36</v>
      </c>
      <c r="D204" s="2" t="s">
        <v>644</v>
      </c>
      <c r="E204" s="5">
        <v>140000</v>
      </c>
      <c r="F204" s="6">
        <v>123200</v>
      </c>
      <c r="G204" s="7">
        <v>0.88</v>
      </c>
      <c r="H204" s="8">
        <v>0.79800000000000004</v>
      </c>
      <c r="I204" s="2" t="s">
        <v>20</v>
      </c>
      <c r="J204" s="2" t="s">
        <v>146</v>
      </c>
      <c r="K204" s="2" t="s">
        <v>760</v>
      </c>
      <c r="L204" s="2" t="s">
        <v>761</v>
      </c>
      <c r="M204" s="9">
        <v>0.80799999997500005</v>
      </c>
      <c r="N204" s="24">
        <f t="shared" si="12"/>
        <v>113119.9999965</v>
      </c>
      <c r="O204" s="14">
        <f t="shared" si="13"/>
        <v>111720</v>
      </c>
      <c r="P204" s="17">
        <f t="shared" si="14"/>
        <v>8.1999999999999962E-2</v>
      </c>
      <c r="Q204" s="19">
        <f t="shared" si="15"/>
        <v>9.3181818181818143E-2</v>
      </c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</row>
    <row r="205" spans="1:235" ht="64.5" x14ac:dyDescent="0.25">
      <c r="A205" s="11">
        <v>471</v>
      </c>
      <c r="B205" s="5" t="s">
        <v>762</v>
      </c>
      <c r="C205" s="5" t="s">
        <v>36</v>
      </c>
      <c r="D205" s="2" t="s">
        <v>639</v>
      </c>
      <c r="E205" s="5">
        <v>1419132</v>
      </c>
      <c r="F205" s="6">
        <v>549204.08400000003</v>
      </c>
      <c r="G205" s="7">
        <v>0.38700000000000001</v>
      </c>
      <c r="H205" s="8">
        <v>0.375</v>
      </c>
      <c r="I205" s="2" t="s">
        <v>20</v>
      </c>
      <c r="J205" s="2" t="s">
        <v>363</v>
      </c>
      <c r="K205" s="2" t="s">
        <v>763</v>
      </c>
      <c r="L205" s="2" t="s">
        <v>764</v>
      </c>
      <c r="M205" s="9">
        <v>0.32</v>
      </c>
      <c r="N205" s="24">
        <f t="shared" si="12"/>
        <v>454122.23999999999</v>
      </c>
      <c r="O205" s="14">
        <f t="shared" si="13"/>
        <v>532174.5</v>
      </c>
      <c r="P205" s="17">
        <f t="shared" si="14"/>
        <v>1.2000000000000011E-2</v>
      </c>
      <c r="Q205" s="19">
        <f t="shared" si="15"/>
        <v>3.1007751937984523E-2</v>
      </c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</row>
    <row r="206" spans="1:235" ht="64.5" x14ac:dyDescent="0.25">
      <c r="A206" s="11">
        <v>472</v>
      </c>
      <c r="B206" s="5" t="s">
        <v>762</v>
      </c>
      <c r="C206" s="5" t="s">
        <v>36</v>
      </c>
      <c r="D206" s="2" t="s">
        <v>644</v>
      </c>
      <c r="E206" s="5">
        <v>1155140</v>
      </c>
      <c r="F206" s="6">
        <v>508261.6</v>
      </c>
      <c r="G206" s="7">
        <v>0.44</v>
      </c>
      <c r="H206" s="8">
        <v>0.41099999999999998</v>
      </c>
      <c r="I206" s="2" t="s">
        <v>20</v>
      </c>
      <c r="J206" s="2" t="s">
        <v>146</v>
      </c>
      <c r="K206" s="2" t="s">
        <v>765</v>
      </c>
      <c r="L206" s="2" t="s">
        <v>766</v>
      </c>
      <c r="M206" s="9">
        <v>0.38500000000000001</v>
      </c>
      <c r="N206" s="24">
        <f t="shared" si="12"/>
        <v>444728.9</v>
      </c>
      <c r="O206" s="14">
        <f t="shared" si="13"/>
        <v>474762.54</v>
      </c>
      <c r="P206" s="17">
        <f t="shared" si="14"/>
        <v>2.9000000000000026E-2</v>
      </c>
      <c r="Q206" s="19">
        <f t="shared" si="15"/>
        <v>6.5909090909090973E-2</v>
      </c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</row>
    <row r="207" spans="1:235" ht="39" x14ac:dyDescent="0.25">
      <c r="A207" s="11">
        <v>474</v>
      </c>
      <c r="B207" s="5" t="s">
        <v>767</v>
      </c>
      <c r="C207" s="5" t="s">
        <v>36</v>
      </c>
      <c r="D207" s="2" t="s">
        <v>644</v>
      </c>
      <c r="E207" s="5">
        <v>937936</v>
      </c>
      <c r="F207" s="6">
        <v>422071.2</v>
      </c>
      <c r="G207" s="7">
        <v>0.45</v>
      </c>
      <c r="H207" s="8">
        <v>0.36799999999999999</v>
      </c>
      <c r="I207" s="2" t="s">
        <v>20</v>
      </c>
      <c r="J207" s="2" t="s">
        <v>146</v>
      </c>
      <c r="K207" s="2" t="s">
        <v>768</v>
      </c>
      <c r="L207" s="2" t="s">
        <v>769</v>
      </c>
      <c r="M207" s="9">
        <v>0.4840496190662239</v>
      </c>
      <c r="N207" s="24">
        <f t="shared" si="12"/>
        <v>454007.56350849778</v>
      </c>
      <c r="O207" s="14">
        <f t="shared" si="13"/>
        <v>345160.44799999997</v>
      </c>
      <c r="P207" s="17">
        <f t="shared" si="14"/>
        <v>8.2000000000000017E-2</v>
      </c>
      <c r="Q207" s="19">
        <f t="shared" si="15"/>
        <v>0.18222222222222226</v>
      </c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</row>
    <row r="208" spans="1:235" ht="51.75" x14ac:dyDescent="0.25">
      <c r="A208" s="11">
        <v>475</v>
      </c>
      <c r="B208" s="5" t="s">
        <v>770</v>
      </c>
      <c r="C208" s="5" t="s">
        <v>36</v>
      </c>
      <c r="D208" s="2" t="s">
        <v>644</v>
      </c>
      <c r="E208" s="5">
        <v>24000</v>
      </c>
      <c r="F208" s="6">
        <v>10080</v>
      </c>
      <c r="G208" s="7">
        <v>0.42</v>
      </c>
      <c r="H208" s="8">
        <v>0.36499999999999999</v>
      </c>
      <c r="I208" s="2" t="s">
        <v>20</v>
      </c>
      <c r="J208" s="2" t="s">
        <v>146</v>
      </c>
      <c r="K208" s="2" t="s">
        <v>771</v>
      </c>
      <c r="L208" s="2" t="s">
        <v>772</v>
      </c>
      <c r="M208" s="9">
        <v>0.35000000005103998</v>
      </c>
      <c r="N208" s="24">
        <f t="shared" si="12"/>
        <v>8400.0000012249602</v>
      </c>
      <c r="O208" s="14">
        <f t="shared" si="13"/>
        <v>8760</v>
      </c>
      <c r="P208" s="17">
        <f t="shared" si="14"/>
        <v>5.4999999999999993E-2</v>
      </c>
      <c r="Q208" s="19">
        <f t="shared" si="15"/>
        <v>0.13095238095238093</v>
      </c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</row>
    <row r="209" spans="1:235" ht="51.75" x14ac:dyDescent="0.25">
      <c r="A209" s="11">
        <v>479</v>
      </c>
      <c r="B209" s="5" t="s">
        <v>773</v>
      </c>
      <c r="C209" s="5" t="s">
        <v>36</v>
      </c>
      <c r="D209" s="2" t="s">
        <v>637</v>
      </c>
      <c r="E209" s="5">
        <v>14368</v>
      </c>
      <c r="F209" s="6">
        <v>6034.56</v>
      </c>
      <c r="G209" s="7">
        <v>0.42</v>
      </c>
      <c r="H209" s="8">
        <v>0.39800000000000002</v>
      </c>
      <c r="I209" s="2" t="s">
        <v>20</v>
      </c>
      <c r="J209" s="2" t="s">
        <v>365</v>
      </c>
      <c r="K209" s="2" t="s">
        <v>775</v>
      </c>
      <c r="L209" s="2" t="s">
        <v>776</v>
      </c>
      <c r="M209" s="9">
        <v>0.37999999999</v>
      </c>
      <c r="N209" s="24">
        <f t="shared" si="12"/>
        <v>5459.83999985632</v>
      </c>
      <c r="O209" s="14">
        <f t="shared" si="13"/>
        <v>5718.4639999999999</v>
      </c>
      <c r="P209" s="17">
        <f t="shared" si="14"/>
        <v>2.1999999999999964E-2</v>
      </c>
      <c r="Q209" s="19">
        <f t="shared" si="15"/>
        <v>5.2380952380952299E-2</v>
      </c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</row>
    <row r="210" spans="1:235" ht="39" x14ac:dyDescent="0.25">
      <c r="A210" s="11">
        <v>480</v>
      </c>
      <c r="B210" s="5" t="s">
        <v>774</v>
      </c>
      <c r="C210" s="5" t="s">
        <v>36</v>
      </c>
      <c r="D210" s="2" t="s">
        <v>639</v>
      </c>
      <c r="E210" s="5">
        <v>15120</v>
      </c>
      <c r="F210" s="6">
        <v>7302.96</v>
      </c>
      <c r="G210" s="7">
        <v>0.48299999999999998</v>
      </c>
      <c r="H210" s="8">
        <v>0.45900000000000002</v>
      </c>
      <c r="I210" s="2" t="s">
        <v>20</v>
      </c>
      <c r="J210" s="2" t="s">
        <v>146</v>
      </c>
      <c r="K210" s="2" t="s">
        <v>777</v>
      </c>
      <c r="L210" s="2" t="s">
        <v>778</v>
      </c>
      <c r="M210" s="9">
        <v>0.35000000008095999</v>
      </c>
      <c r="N210" s="24">
        <f t="shared" si="12"/>
        <v>5292.0000012241153</v>
      </c>
      <c r="O210" s="14">
        <f t="shared" si="13"/>
        <v>6940.08</v>
      </c>
      <c r="P210" s="17">
        <f t="shared" si="14"/>
        <v>2.3999999999999966E-2</v>
      </c>
      <c r="Q210" s="19">
        <f t="shared" si="15"/>
        <v>4.9689440993788754E-2</v>
      </c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</row>
    <row r="211" spans="1:235" ht="51.75" x14ac:dyDescent="0.25">
      <c r="A211" s="11">
        <v>481</v>
      </c>
      <c r="B211" s="5" t="s">
        <v>779</v>
      </c>
      <c r="C211" s="5" t="s">
        <v>36</v>
      </c>
      <c r="D211" s="2" t="s">
        <v>644</v>
      </c>
      <c r="E211" s="5">
        <v>40720</v>
      </c>
      <c r="F211" s="6">
        <v>22803.200000000001</v>
      </c>
      <c r="G211" s="7">
        <v>0.56000000000000005</v>
      </c>
      <c r="H211" s="8">
        <v>0.51800000000000002</v>
      </c>
      <c r="I211" s="2" t="s">
        <v>20</v>
      </c>
      <c r="J211" s="2" t="s">
        <v>365</v>
      </c>
      <c r="K211" s="2" t="s">
        <v>780</v>
      </c>
      <c r="L211" s="2" t="s">
        <v>781</v>
      </c>
      <c r="M211" s="9">
        <v>0.50898485000000004</v>
      </c>
      <c r="N211" s="24">
        <f t="shared" si="12"/>
        <v>20725.863092000003</v>
      </c>
      <c r="O211" s="14">
        <f t="shared" si="13"/>
        <v>21092.959999999999</v>
      </c>
      <c r="P211" s="17">
        <f t="shared" si="14"/>
        <v>4.2000000000000037E-2</v>
      </c>
      <c r="Q211" s="19">
        <f t="shared" si="15"/>
        <v>7.5000000000000053E-2</v>
      </c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</row>
    <row r="212" spans="1:235" ht="39" x14ac:dyDescent="0.25">
      <c r="A212" s="11">
        <v>482</v>
      </c>
      <c r="B212" s="5" t="s">
        <v>782</v>
      </c>
      <c r="C212" s="5" t="s">
        <v>36</v>
      </c>
      <c r="D212" s="2" t="s">
        <v>639</v>
      </c>
      <c r="E212" s="5">
        <v>26320</v>
      </c>
      <c r="F212" s="6">
        <v>12107.2</v>
      </c>
      <c r="G212" s="7">
        <v>0.46</v>
      </c>
      <c r="H212" s="8">
        <v>0.45800000000000002</v>
      </c>
      <c r="I212" s="2" t="s">
        <v>20</v>
      </c>
      <c r="J212" s="2" t="s">
        <v>365</v>
      </c>
      <c r="K212" s="2" t="s">
        <v>783</v>
      </c>
      <c r="L212" s="2" t="s">
        <v>784</v>
      </c>
      <c r="M212" s="9">
        <v>0.45000000006700003</v>
      </c>
      <c r="N212" s="24">
        <f t="shared" si="12"/>
        <v>11844.000001763441</v>
      </c>
      <c r="O212" s="14">
        <f t="shared" si="13"/>
        <v>12054.560000000001</v>
      </c>
      <c r="P212" s="17">
        <f t="shared" si="14"/>
        <v>2.0000000000000018E-3</v>
      </c>
      <c r="Q212" s="19">
        <f t="shared" si="15"/>
        <v>4.3478260869565253E-3</v>
      </c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</row>
    <row r="213" spans="1:235" ht="39" x14ac:dyDescent="0.25">
      <c r="A213" s="11">
        <v>483</v>
      </c>
      <c r="B213" s="5" t="s">
        <v>782</v>
      </c>
      <c r="C213" s="5" t="s">
        <v>36</v>
      </c>
      <c r="D213" s="2" t="s">
        <v>644</v>
      </c>
      <c r="E213" s="5">
        <v>20440</v>
      </c>
      <c r="F213" s="6">
        <v>12264</v>
      </c>
      <c r="G213" s="7">
        <v>0.6</v>
      </c>
      <c r="H213" s="8">
        <v>0.59799999999999998</v>
      </c>
      <c r="I213" s="2" t="s">
        <v>20</v>
      </c>
      <c r="J213" s="2" t="s">
        <v>365</v>
      </c>
      <c r="K213" s="2" t="s">
        <v>786</v>
      </c>
      <c r="L213" s="2" t="s">
        <v>787</v>
      </c>
      <c r="M213" s="9">
        <v>0.5249999999992</v>
      </c>
      <c r="N213" s="24">
        <f t="shared" si="12"/>
        <v>10730.999999983647</v>
      </c>
      <c r="O213" s="14">
        <f t="shared" si="13"/>
        <v>12223.119999999999</v>
      </c>
      <c r="P213" s="17">
        <f t="shared" si="14"/>
        <v>2.0000000000000018E-3</v>
      </c>
      <c r="Q213" s="19">
        <f t="shared" si="15"/>
        <v>3.3333333333333366E-3</v>
      </c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</row>
    <row r="214" spans="1:235" ht="39" x14ac:dyDescent="0.25">
      <c r="A214" s="11">
        <v>484</v>
      </c>
      <c r="B214" s="5" t="s">
        <v>785</v>
      </c>
      <c r="C214" s="5" t="s">
        <v>36</v>
      </c>
      <c r="D214" s="2" t="s">
        <v>637</v>
      </c>
      <c r="E214" s="5">
        <v>27840</v>
      </c>
      <c r="F214" s="6">
        <v>13363.2</v>
      </c>
      <c r="G214" s="7">
        <v>0.48</v>
      </c>
      <c r="H214" s="8">
        <v>0.44</v>
      </c>
      <c r="I214" s="2" t="s">
        <v>20</v>
      </c>
      <c r="J214" s="2" t="s">
        <v>146</v>
      </c>
      <c r="K214" s="2" t="s">
        <v>788</v>
      </c>
      <c r="L214" s="2" t="s">
        <v>789</v>
      </c>
      <c r="M214" s="9">
        <v>0.51999999995000001</v>
      </c>
      <c r="N214" s="24">
        <f t="shared" si="12"/>
        <v>14476.799998608001</v>
      </c>
      <c r="O214" s="14">
        <f t="shared" si="13"/>
        <v>12249.6</v>
      </c>
      <c r="P214" s="17">
        <f t="shared" si="14"/>
        <v>3.999999999999998E-2</v>
      </c>
      <c r="Q214" s="19">
        <f t="shared" si="15"/>
        <v>8.3333333333333301E-2</v>
      </c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</row>
    <row r="215" spans="1:235" ht="39" x14ac:dyDescent="0.25">
      <c r="A215" s="11">
        <v>485</v>
      </c>
      <c r="B215" s="5" t="s">
        <v>790</v>
      </c>
      <c r="C215" s="5" t="s">
        <v>36</v>
      </c>
      <c r="D215" s="2" t="s">
        <v>639</v>
      </c>
      <c r="E215" s="5">
        <v>180800</v>
      </c>
      <c r="F215" s="6">
        <v>115169.60000000001</v>
      </c>
      <c r="G215" s="7">
        <v>0.63700000000000001</v>
      </c>
      <c r="H215" s="8">
        <v>0.60799999999999998</v>
      </c>
      <c r="I215" s="2" t="s">
        <v>20</v>
      </c>
      <c r="J215" s="2" t="s">
        <v>146</v>
      </c>
      <c r="K215" s="2" t="s">
        <v>791</v>
      </c>
      <c r="L215" s="2" t="s">
        <v>792</v>
      </c>
      <c r="M215" s="9">
        <v>0.53000000003705705</v>
      </c>
      <c r="N215" s="24">
        <f t="shared" si="12"/>
        <v>95824.00000669992</v>
      </c>
      <c r="O215" s="14">
        <f t="shared" si="13"/>
        <v>109926.39999999999</v>
      </c>
      <c r="P215" s="17">
        <f t="shared" si="14"/>
        <v>2.9000000000000026E-2</v>
      </c>
      <c r="Q215" s="19">
        <f t="shared" si="15"/>
        <v>4.5525902668759853E-2</v>
      </c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</row>
    <row r="216" spans="1:235" ht="26.25" x14ac:dyDescent="0.25">
      <c r="A216" s="11">
        <v>486</v>
      </c>
      <c r="B216" s="5" t="s">
        <v>790</v>
      </c>
      <c r="C216" s="5" t="s">
        <v>36</v>
      </c>
      <c r="D216" s="2" t="s">
        <v>644</v>
      </c>
      <c r="E216" s="5">
        <v>48680</v>
      </c>
      <c r="F216" s="6">
        <v>46246</v>
      </c>
      <c r="G216" s="7">
        <v>0.95</v>
      </c>
      <c r="H216" s="8">
        <v>0.92800000000000005</v>
      </c>
      <c r="I216" s="2" t="s">
        <v>20</v>
      </c>
      <c r="J216" s="2" t="s">
        <v>365</v>
      </c>
      <c r="K216" s="2" t="s">
        <v>794</v>
      </c>
      <c r="L216" s="2" t="s">
        <v>795</v>
      </c>
      <c r="M216" s="9">
        <v>0.69049999999919998</v>
      </c>
      <c r="N216" s="24">
        <f t="shared" si="12"/>
        <v>33613.539999961053</v>
      </c>
      <c r="O216" s="14">
        <f t="shared" si="13"/>
        <v>45175.040000000001</v>
      </c>
      <c r="P216" s="17">
        <f t="shared" si="14"/>
        <v>2.1999999999999909E-2</v>
      </c>
      <c r="Q216" s="19">
        <f t="shared" si="15"/>
        <v>2.3157894736842009E-2</v>
      </c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</row>
    <row r="217" spans="1:235" ht="26.25" x14ac:dyDescent="0.25">
      <c r="A217" s="11">
        <v>487</v>
      </c>
      <c r="B217" s="5" t="s">
        <v>793</v>
      </c>
      <c r="C217" s="5" t="s">
        <v>36</v>
      </c>
      <c r="D217" s="2" t="s">
        <v>644</v>
      </c>
      <c r="E217" s="5">
        <v>27540</v>
      </c>
      <c r="F217" s="6">
        <v>27540</v>
      </c>
      <c r="G217" s="7">
        <v>1</v>
      </c>
      <c r="H217" s="8">
        <v>0.94</v>
      </c>
      <c r="I217" s="2" t="s">
        <v>20</v>
      </c>
      <c r="J217" s="2" t="s">
        <v>365</v>
      </c>
      <c r="K217" s="2" t="s">
        <v>796</v>
      </c>
      <c r="L217" s="2" t="s">
        <v>797</v>
      </c>
      <c r="M217" s="9">
        <v>0.93900000024600005</v>
      </c>
      <c r="N217" s="24">
        <f t="shared" si="12"/>
        <v>25860.060006774842</v>
      </c>
      <c r="O217" s="14">
        <f t="shared" si="13"/>
        <v>25887.599999999999</v>
      </c>
      <c r="P217" s="17">
        <f t="shared" si="14"/>
        <v>6.0000000000000053E-2</v>
      </c>
      <c r="Q217" s="19">
        <f t="shared" si="15"/>
        <v>6.0000000000000053E-2</v>
      </c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</row>
    <row r="218" spans="1:235" ht="39" x14ac:dyDescent="0.25">
      <c r="A218" s="11">
        <v>491</v>
      </c>
      <c r="B218" s="5" t="s">
        <v>798</v>
      </c>
      <c r="C218" s="5" t="s">
        <v>36</v>
      </c>
      <c r="D218" s="2" t="s">
        <v>799</v>
      </c>
      <c r="E218" s="5">
        <v>903360</v>
      </c>
      <c r="F218" s="6">
        <v>44264.639999999999</v>
      </c>
      <c r="G218" s="7">
        <v>4.9000000000000002E-2</v>
      </c>
      <c r="H218" s="8">
        <v>4.7800000000000002E-2</v>
      </c>
      <c r="I218" s="2" t="s">
        <v>20</v>
      </c>
      <c r="J218" s="2" t="s">
        <v>146</v>
      </c>
      <c r="K218" s="2" t="s">
        <v>800</v>
      </c>
      <c r="L218" s="2" t="s">
        <v>801</v>
      </c>
      <c r="M218" s="9">
        <v>5.4509958263161733E-2</v>
      </c>
      <c r="N218" s="24">
        <f t="shared" si="12"/>
        <v>49242.115896609786</v>
      </c>
      <c r="O218" s="14">
        <f t="shared" si="13"/>
        <v>43180.608</v>
      </c>
      <c r="P218" s="17">
        <f t="shared" si="14"/>
        <v>1.1999999999999997E-3</v>
      </c>
      <c r="Q218" s="19">
        <f t="shared" si="15"/>
        <v>2.4489795918367339E-2</v>
      </c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</row>
    <row r="219" spans="1:235" ht="39" x14ac:dyDescent="0.25">
      <c r="A219" s="11">
        <v>494</v>
      </c>
      <c r="B219" s="5" t="s">
        <v>802</v>
      </c>
      <c r="C219" s="5" t="s">
        <v>36</v>
      </c>
      <c r="D219" s="2" t="s">
        <v>637</v>
      </c>
      <c r="E219" s="5">
        <v>7982928</v>
      </c>
      <c r="F219" s="6">
        <v>2155390.56</v>
      </c>
      <c r="G219" s="7">
        <v>0.27</v>
      </c>
      <c r="H219" s="8">
        <v>0.254</v>
      </c>
      <c r="I219" s="2" t="s">
        <v>20</v>
      </c>
      <c r="J219" s="2" t="s">
        <v>146</v>
      </c>
      <c r="K219" s="2" t="s">
        <v>803</v>
      </c>
      <c r="L219" s="2" t="s">
        <v>804</v>
      </c>
      <c r="M219" s="9">
        <v>0.229202897494</v>
      </c>
      <c r="N219" s="24">
        <f t="shared" si="12"/>
        <v>1829710.2280859824</v>
      </c>
      <c r="O219" s="14">
        <f t="shared" si="13"/>
        <v>2027663.7120000001</v>
      </c>
      <c r="P219" s="17">
        <f t="shared" si="14"/>
        <v>1.6000000000000014E-2</v>
      </c>
      <c r="Q219" s="19">
        <f t="shared" si="15"/>
        <v>5.925925925925931E-2</v>
      </c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</row>
    <row r="220" spans="1:235" ht="39" x14ac:dyDescent="0.25">
      <c r="A220" s="11">
        <v>498</v>
      </c>
      <c r="B220" s="5" t="s">
        <v>805</v>
      </c>
      <c r="C220" s="5" t="s">
        <v>36</v>
      </c>
      <c r="D220" s="2" t="s">
        <v>639</v>
      </c>
      <c r="E220" s="5">
        <v>4851416</v>
      </c>
      <c r="F220" s="6">
        <v>1528196.04</v>
      </c>
      <c r="G220" s="7">
        <v>0.315</v>
      </c>
      <c r="H220" s="8">
        <v>0.28699999999999998</v>
      </c>
      <c r="I220" s="2" t="s">
        <v>20</v>
      </c>
      <c r="J220" s="2" t="s">
        <v>146</v>
      </c>
      <c r="K220" s="2" t="s">
        <v>806</v>
      </c>
      <c r="L220" s="2" t="s">
        <v>807</v>
      </c>
      <c r="M220" s="9">
        <v>0.25600000005933099</v>
      </c>
      <c r="N220" s="24">
        <f t="shared" si="12"/>
        <v>1241962.4962878393</v>
      </c>
      <c r="O220" s="14">
        <f t="shared" si="13"/>
        <v>1392356.392</v>
      </c>
      <c r="P220" s="17">
        <f t="shared" si="14"/>
        <v>2.8000000000000025E-2</v>
      </c>
      <c r="Q220" s="19">
        <f t="shared" si="15"/>
        <v>8.8888888888888962E-2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</row>
    <row r="221" spans="1:235" ht="39" x14ac:dyDescent="0.25">
      <c r="A221" s="11">
        <v>499</v>
      </c>
      <c r="B221" s="5" t="s">
        <v>805</v>
      </c>
      <c r="C221" s="5" t="s">
        <v>36</v>
      </c>
      <c r="D221" s="2" t="s">
        <v>644</v>
      </c>
      <c r="E221" s="5">
        <v>5191912</v>
      </c>
      <c r="F221" s="6">
        <v>1972926.56</v>
      </c>
      <c r="G221" s="7">
        <v>0.38</v>
      </c>
      <c r="H221" s="8">
        <v>0.33900000000000002</v>
      </c>
      <c r="I221" s="2" t="s">
        <v>20</v>
      </c>
      <c r="J221" s="2" t="s">
        <v>146</v>
      </c>
      <c r="K221" s="2" t="s">
        <v>808</v>
      </c>
      <c r="L221" s="2" t="s">
        <v>809</v>
      </c>
      <c r="M221" s="9">
        <v>0.30100000000510801</v>
      </c>
      <c r="N221" s="24">
        <f t="shared" si="12"/>
        <v>1562765.5120265204</v>
      </c>
      <c r="O221" s="14">
        <f t="shared" si="13"/>
        <v>1760058.1680000001</v>
      </c>
      <c r="P221" s="17">
        <f t="shared" si="14"/>
        <v>4.0999999999999981E-2</v>
      </c>
      <c r="Q221" s="19">
        <f t="shared" si="15"/>
        <v>0.10789473684210521</v>
      </c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</row>
    <row r="222" spans="1:235" ht="39" x14ac:dyDescent="0.25">
      <c r="A222" s="11">
        <v>500</v>
      </c>
      <c r="B222" s="5" t="s">
        <v>810</v>
      </c>
      <c r="C222" s="5" t="s">
        <v>36</v>
      </c>
      <c r="D222" s="2" t="s">
        <v>811</v>
      </c>
      <c r="E222" s="5">
        <v>817524</v>
      </c>
      <c r="F222" s="6">
        <v>490514.4</v>
      </c>
      <c r="G222" s="7">
        <v>0.6</v>
      </c>
      <c r="H222" s="8">
        <v>0.55500000000000005</v>
      </c>
      <c r="I222" s="2" t="s">
        <v>20</v>
      </c>
      <c r="J222" s="2" t="s">
        <v>146</v>
      </c>
      <c r="K222" s="2" t="s">
        <v>813</v>
      </c>
      <c r="L222" s="2" t="s">
        <v>814</v>
      </c>
      <c r="M222" s="9">
        <v>0.58000000000800001</v>
      </c>
      <c r="N222" s="24">
        <f t="shared" si="12"/>
        <v>474163.9200065402</v>
      </c>
      <c r="O222" s="14">
        <f t="shared" si="13"/>
        <v>453725.82000000007</v>
      </c>
      <c r="P222" s="17">
        <f t="shared" si="14"/>
        <v>4.4999999999999929E-2</v>
      </c>
      <c r="Q222" s="19">
        <f t="shared" si="15"/>
        <v>7.4999999999999886E-2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</row>
    <row r="223" spans="1:235" ht="26.25" x14ac:dyDescent="0.25">
      <c r="A223" s="11">
        <v>501</v>
      </c>
      <c r="B223" s="5" t="s">
        <v>812</v>
      </c>
      <c r="C223" s="5" t="s">
        <v>36</v>
      </c>
      <c r="D223" s="2" t="s">
        <v>510</v>
      </c>
      <c r="E223" s="5">
        <v>155640</v>
      </c>
      <c r="F223" s="6">
        <v>155640</v>
      </c>
      <c r="G223" s="7">
        <v>1</v>
      </c>
      <c r="H223" s="8">
        <v>0.89800000000000002</v>
      </c>
      <c r="I223" s="2" t="s">
        <v>20</v>
      </c>
      <c r="J223" s="2" t="s">
        <v>324</v>
      </c>
      <c r="K223" s="2" t="s">
        <v>815</v>
      </c>
      <c r="L223" s="2" t="s">
        <v>816</v>
      </c>
      <c r="M223" s="9">
        <v>0.98367741935483444</v>
      </c>
      <c r="N223" s="24">
        <f t="shared" si="12"/>
        <v>153099.55354838644</v>
      </c>
      <c r="O223" s="14">
        <f t="shared" si="13"/>
        <v>139764.72</v>
      </c>
      <c r="P223" s="17">
        <f t="shared" si="14"/>
        <v>0.10199999999999998</v>
      </c>
      <c r="Q223" s="19">
        <f t="shared" si="15"/>
        <v>0.10199999999999998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</row>
    <row r="224" spans="1:235" ht="26.25" x14ac:dyDescent="0.25">
      <c r="A224" s="11">
        <v>508</v>
      </c>
      <c r="B224" s="5" t="s">
        <v>817</v>
      </c>
      <c r="C224" s="5" t="s">
        <v>36</v>
      </c>
      <c r="D224" s="2" t="s">
        <v>818</v>
      </c>
      <c r="E224" s="5">
        <v>45400</v>
      </c>
      <c r="F224" s="6">
        <v>136200</v>
      </c>
      <c r="G224" s="7">
        <v>3</v>
      </c>
      <c r="H224" s="8">
        <v>0.37</v>
      </c>
      <c r="I224" s="2" t="s">
        <v>20</v>
      </c>
      <c r="J224" s="2" t="s">
        <v>819</v>
      </c>
      <c r="K224" s="2" t="s">
        <v>820</v>
      </c>
      <c r="L224" s="2" t="s">
        <v>817</v>
      </c>
      <c r="M224" s="9">
        <v>4</v>
      </c>
      <c r="N224" s="24">
        <f t="shared" si="12"/>
        <v>181600</v>
      </c>
      <c r="O224" s="14">
        <f t="shared" si="13"/>
        <v>16798</v>
      </c>
      <c r="P224" s="17">
        <f t="shared" si="14"/>
        <v>2.63</v>
      </c>
      <c r="Q224" s="19">
        <f t="shared" si="15"/>
        <v>0.87666666666666659</v>
      </c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</row>
    <row r="225" spans="1:235" ht="26.25" x14ac:dyDescent="0.25">
      <c r="A225" s="11">
        <v>510</v>
      </c>
      <c r="B225" s="5" t="s">
        <v>821</v>
      </c>
      <c r="C225" s="5" t="s">
        <v>36</v>
      </c>
      <c r="D225" s="2" t="s">
        <v>662</v>
      </c>
      <c r="E225" s="5">
        <v>18040</v>
      </c>
      <c r="F225" s="6">
        <v>12988.8</v>
      </c>
      <c r="G225" s="7">
        <v>0.72</v>
      </c>
      <c r="H225" s="8">
        <v>0.35</v>
      </c>
      <c r="I225" s="2" t="s">
        <v>20</v>
      </c>
      <c r="J225" s="2" t="s">
        <v>819</v>
      </c>
      <c r="K225" s="2" t="s">
        <v>823</v>
      </c>
      <c r="L225" s="2" t="s">
        <v>824</v>
      </c>
      <c r="M225" s="9">
        <v>4.62</v>
      </c>
      <c r="N225" s="24">
        <f t="shared" si="12"/>
        <v>83344.800000000003</v>
      </c>
      <c r="O225" s="14">
        <f t="shared" si="13"/>
        <v>6314</v>
      </c>
      <c r="P225" s="17">
        <f t="shared" si="14"/>
        <v>0.37</v>
      </c>
      <c r="Q225" s="19">
        <f t="shared" si="15"/>
        <v>0.51388888888888895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</row>
    <row r="226" spans="1:235" ht="39" x14ac:dyDescent="0.25">
      <c r="A226" s="11">
        <v>511</v>
      </c>
      <c r="B226" s="5" t="s">
        <v>822</v>
      </c>
      <c r="C226" s="5" t="s">
        <v>36</v>
      </c>
      <c r="D226" s="2" t="s">
        <v>818</v>
      </c>
      <c r="E226" s="5">
        <v>6776</v>
      </c>
      <c r="F226" s="6">
        <v>23987.040000000001</v>
      </c>
      <c r="G226" s="7">
        <v>3.54</v>
      </c>
      <c r="H226" s="8">
        <v>2</v>
      </c>
      <c r="I226" s="2" t="s">
        <v>20</v>
      </c>
      <c r="J226" s="2" t="s">
        <v>146</v>
      </c>
      <c r="K226" s="2"/>
      <c r="L226" s="2" t="s">
        <v>825</v>
      </c>
      <c r="M226" s="9">
        <v>3.5449360146252284</v>
      </c>
      <c r="N226" s="24">
        <f t="shared" si="12"/>
        <v>24020.486435100549</v>
      </c>
      <c r="O226" s="14">
        <f t="shared" si="13"/>
        <v>13552</v>
      </c>
      <c r="P226" s="17">
        <f t="shared" si="14"/>
        <v>1.54</v>
      </c>
      <c r="Q226" s="19">
        <f t="shared" si="15"/>
        <v>0.43502824858757061</v>
      </c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</row>
    <row r="227" spans="1:235" ht="39" x14ac:dyDescent="0.25">
      <c r="A227" s="11">
        <v>513</v>
      </c>
      <c r="B227" s="5" t="s">
        <v>826</v>
      </c>
      <c r="C227" s="5" t="s">
        <v>36</v>
      </c>
      <c r="D227" s="2" t="s">
        <v>662</v>
      </c>
      <c r="E227" s="5">
        <v>1032400</v>
      </c>
      <c r="F227" s="6">
        <v>82592</v>
      </c>
      <c r="G227" s="7">
        <v>0.08</v>
      </c>
      <c r="H227" s="8">
        <v>6.8900000000000003E-2</v>
      </c>
      <c r="I227" s="2" t="s">
        <v>20</v>
      </c>
      <c r="J227" s="2" t="s">
        <v>146</v>
      </c>
      <c r="K227" s="2" t="s">
        <v>827</v>
      </c>
      <c r="L227" s="2" t="s">
        <v>828</v>
      </c>
      <c r="M227" s="9">
        <v>5.97999999996E-2</v>
      </c>
      <c r="N227" s="24">
        <f t="shared" si="12"/>
        <v>61737.519999587043</v>
      </c>
      <c r="O227" s="14">
        <f t="shared" si="13"/>
        <v>71132.36</v>
      </c>
      <c r="P227" s="17">
        <f t="shared" si="14"/>
        <v>1.1099999999999999E-2</v>
      </c>
      <c r="Q227" s="19">
        <f t="shared" si="15"/>
        <v>0.13874999999999998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</row>
    <row r="228" spans="1:235" ht="39" x14ac:dyDescent="0.25">
      <c r="A228" s="11">
        <v>516</v>
      </c>
      <c r="B228" s="5" t="s">
        <v>829</v>
      </c>
      <c r="C228" s="5" t="s">
        <v>36</v>
      </c>
      <c r="D228" s="2" t="s">
        <v>662</v>
      </c>
      <c r="E228" s="5">
        <v>1300680</v>
      </c>
      <c r="F228" s="6">
        <v>91047.6</v>
      </c>
      <c r="G228" s="7">
        <v>7.0000000000000007E-2</v>
      </c>
      <c r="H228" s="8">
        <v>5.2999999999999999E-2</v>
      </c>
      <c r="I228" s="2" t="s">
        <v>20</v>
      </c>
      <c r="J228" s="2" t="s">
        <v>146</v>
      </c>
      <c r="K228" s="2" t="s">
        <v>830</v>
      </c>
      <c r="L228" s="2" t="s">
        <v>831</v>
      </c>
      <c r="M228" s="9">
        <v>7.3999999999999996E-2</v>
      </c>
      <c r="N228" s="24">
        <f t="shared" si="12"/>
        <v>96250.319999999992</v>
      </c>
      <c r="O228" s="14">
        <f t="shared" si="13"/>
        <v>68936.039999999994</v>
      </c>
      <c r="P228" s="17">
        <f t="shared" si="14"/>
        <v>1.7000000000000008E-2</v>
      </c>
      <c r="Q228" s="19">
        <f t="shared" si="15"/>
        <v>0.24285714285714294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</row>
    <row r="229" spans="1:235" ht="26.25" x14ac:dyDescent="0.25">
      <c r="A229" s="11">
        <v>518</v>
      </c>
      <c r="B229" s="5" t="s">
        <v>832</v>
      </c>
      <c r="C229" s="5" t="s">
        <v>36</v>
      </c>
      <c r="D229" s="2" t="s">
        <v>818</v>
      </c>
      <c r="E229" s="5">
        <v>9240</v>
      </c>
      <c r="F229" s="6">
        <v>18480</v>
      </c>
      <c r="G229" s="7">
        <v>2</v>
      </c>
      <c r="H229" s="8">
        <v>1.89</v>
      </c>
      <c r="I229" s="2" t="s">
        <v>833</v>
      </c>
      <c r="J229" s="2" t="s">
        <v>363</v>
      </c>
      <c r="K229" s="2" t="s">
        <v>834</v>
      </c>
      <c r="L229" s="2" t="s">
        <v>835</v>
      </c>
      <c r="M229" s="9">
        <v>1.98</v>
      </c>
      <c r="N229" s="24">
        <f t="shared" si="12"/>
        <v>18295.2</v>
      </c>
      <c r="O229" s="14">
        <f t="shared" si="13"/>
        <v>17463.599999999999</v>
      </c>
      <c r="P229" s="17">
        <f t="shared" si="14"/>
        <v>0.1100000000000001</v>
      </c>
      <c r="Q229" s="19">
        <f t="shared" si="15"/>
        <v>5.5000000000000049E-2</v>
      </c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</row>
    <row r="230" spans="1:235" ht="26.25" x14ac:dyDescent="0.25">
      <c r="A230" s="11">
        <v>520</v>
      </c>
      <c r="B230" s="5" t="s">
        <v>836</v>
      </c>
      <c r="C230" s="5" t="s">
        <v>36</v>
      </c>
      <c r="D230" s="2" t="s">
        <v>837</v>
      </c>
      <c r="E230" s="5">
        <v>5640</v>
      </c>
      <c r="F230" s="6">
        <v>16920</v>
      </c>
      <c r="G230" s="7">
        <v>3</v>
      </c>
      <c r="H230" s="8">
        <v>2.95</v>
      </c>
      <c r="I230" s="2" t="s">
        <v>20</v>
      </c>
      <c r="J230" s="2" t="s">
        <v>363</v>
      </c>
      <c r="K230" s="2" t="s">
        <v>838</v>
      </c>
      <c r="L230" s="2" t="s">
        <v>839</v>
      </c>
      <c r="M230" s="9">
        <v>4.6909000000000001</v>
      </c>
      <c r="N230" s="24">
        <f t="shared" si="12"/>
        <v>26456.675999999999</v>
      </c>
      <c r="O230" s="14">
        <f t="shared" si="13"/>
        <v>16638</v>
      </c>
      <c r="P230" s="17">
        <f t="shared" si="14"/>
        <v>4.9999999999999822E-2</v>
      </c>
      <c r="Q230" s="19">
        <f t="shared" si="15"/>
        <v>1.6666666666666607E-2</v>
      </c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</row>
    <row r="231" spans="1:235" ht="51.75" x14ac:dyDescent="0.25">
      <c r="A231" s="11">
        <v>521</v>
      </c>
      <c r="B231" s="5" t="s">
        <v>840</v>
      </c>
      <c r="C231" s="5" t="s">
        <v>36</v>
      </c>
      <c r="D231" s="2" t="s">
        <v>639</v>
      </c>
      <c r="E231" s="5">
        <v>2040</v>
      </c>
      <c r="F231" s="6">
        <v>8160</v>
      </c>
      <c r="G231" s="7">
        <v>4</v>
      </c>
      <c r="H231" s="8">
        <v>3.79</v>
      </c>
      <c r="I231" s="2" t="s">
        <v>20</v>
      </c>
      <c r="J231" s="2" t="s">
        <v>364</v>
      </c>
      <c r="K231" s="2" t="s">
        <v>371</v>
      </c>
      <c r="L231" s="2" t="s">
        <v>842</v>
      </c>
      <c r="M231" s="9">
        <v>4.3181799999999999</v>
      </c>
      <c r="N231" s="24">
        <f t="shared" si="12"/>
        <v>8809.0871999999999</v>
      </c>
      <c r="O231" s="14">
        <f t="shared" si="13"/>
        <v>7731.6</v>
      </c>
      <c r="P231" s="17">
        <f t="shared" si="14"/>
        <v>0.20999999999999996</v>
      </c>
      <c r="Q231" s="19">
        <f t="shared" si="15"/>
        <v>5.2499999999999991E-2</v>
      </c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</row>
    <row r="232" spans="1:235" ht="26.25" x14ac:dyDescent="0.25">
      <c r="A232" s="11">
        <v>524</v>
      </c>
      <c r="B232" s="5" t="s">
        <v>841</v>
      </c>
      <c r="C232" s="5" t="s">
        <v>36</v>
      </c>
      <c r="D232" s="2" t="s">
        <v>662</v>
      </c>
      <c r="E232" s="5">
        <v>185560</v>
      </c>
      <c r="F232" s="6">
        <v>20411.599999999999</v>
      </c>
      <c r="G232" s="7">
        <v>0.11</v>
      </c>
      <c r="H232" s="8">
        <v>0.10979999999999999</v>
      </c>
      <c r="I232" s="2" t="s">
        <v>20</v>
      </c>
      <c r="J232" s="2" t="s">
        <v>365</v>
      </c>
      <c r="K232" s="2" t="s">
        <v>843</v>
      </c>
      <c r="L232" s="2" t="s">
        <v>844</v>
      </c>
      <c r="M232" s="9">
        <v>9.7999999993000006E-2</v>
      </c>
      <c r="N232" s="24">
        <f t="shared" si="12"/>
        <v>18184.879998701083</v>
      </c>
      <c r="O232" s="14">
        <f t="shared" si="13"/>
        <v>20374.487999999998</v>
      </c>
      <c r="P232" s="17">
        <f t="shared" si="14"/>
        <v>2.0000000000000573E-4</v>
      </c>
      <c r="Q232" s="19">
        <f t="shared" si="15"/>
        <v>1.8181818181818702E-3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</row>
    <row r="233" spans="1:235" ht="51.75" x14ac:dyDescent="0.25">
      <c r="A233" s="11">
        <v>526</v>
      </c>
      <c r="B233" s="5" t="s">
        <v>845</v>
      </c>
      <c r="C233" s="5" t="s">
        <v>36</v>
      </c>
      <c r="D233" s="2" t="s">
        <v>846</v>
      </c>
      <c r="E233" s="5">
        <v>19600</v>
      </c>
      <c r="F233" s="6">
        <v>39200</v>
      </c>
      <c r="G233" s="7">
        <v>2</v>
      </c>
      <c r="H233" s="8">
        <v>1.76</v>
      </c>
      <c r="I233" s="2" t="s">
        <v>20</v>
      </c>
      <c r="J233" s="2" t="s">
        <v>364</v>
      </c>
      <c r="K233" s="2" t="s">
        <v>371</v>
      </c>
      <c r="L233" s="2" t="s">
        <v>848</v>
      </c>
      <c r="M233" s="9">
        <v>0.25800000000000001</v>
      </c>
      <c r="N233" s="24">
        <f t="shared" si="12"/>
        <v>5056.8</v>
      </c>
      <c r="O233" s="14">
        <f t="shared" si="13"/>
        <v>34496</v>
      </c>
      <c r="P233" s="17">
        <f t="shared" si="14"/>
        <v>0.24</v>
      </c>
      <c r="Q233" s="19">
        <f t="shared" si="15"/>
        <v>0.12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</row>
    <row r="234" spans="1:235" ht="51.75" x14ac:dyDescent="0.25">
      <c r="A234" s="11">
        <v>527</v>
      </c>
      <c r="B234" s="5" t="s">
        <v>847</v>
      </c>
      <c r="C234" s="5" t="s">
        <v>36</v>
      </c>
      <c r="D234" s="2" t="s">
        <v>846</v>
      </c>
      <c r="E234" s="5">
        <v>8840</v>
      </c>
      <c r="F234" s="6">
        <v>17680</v>
      </c>
      <c r="G234" s="7">
        <v>2</v>
      </c>
      <c r="H234" s="8">
        <v>1.76</v>
      </c>
      <c r="I234" s="2" t="s">
        <v>20</v>
      </c>
      <c r="J234" s="2" t="s">
        <v>364</v>
      </c>
      <c r="K234" s="2" t="s">
        <v>371</v>
      </c>
      <c r="L234" s="2" t="s">
        <v>849</v>
      </c>
      <c r="M234" s="9">
        <v>1.1200000000000001</v>
      </c>
      <c r="N234" s="24">
        <f t="shared" si="12"/>
        <v>9900.8000000000011</v>
      </c>
      <c r="O234" s="14">
        <f t="shared" si="13"/>
        <v>15558.4</v>
      </c>
      <c r="P234" s="17">
        <f t="shared" si="14"/>
        <v>0.24</v>
      </c>
      <c r="Q234" s="19">
        <f t="shared" si="15"/>
        <v>0.12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</row>
    <row r="235" spans="1:235" ht="64.5" x14ac:dyDescent="0.25">
      <c r="A235" s="11">
        <v>530</v>
      </c>
      <c r="B235" s="5" t="s">
        <v>850</v>
      </c>
      <c r="C235" s="5" t="s">
        <v>36</v>
      </c>
      <c r="D235" s="2" t="s">
        <v>662</v>
      </c>
      <c r="E235" s="5">
        <v>17460</v>
      </c>
      <c r="F235" s="6">
        <v>3492</v>
      </c>
      <c r="G235" s="7">
        <v>0.2</v>
      </c>
      <c r="H235" s="8">
        <v>0.185</v>
      </c>
      <c r="I235" s="2" t="s">
        <v>20</v>
      </c>
      <c r="J235" s="2" t="s">
        <v>363</v>
      </c>
      <c r="K235" s="2" t="s">
        <v>851</v>
      </c>
      <c r="L235" s="2" t="s">
        <v>852</v>
      </c>
      <c r="M235" s="9">
        <v>9.9999999973999998E-2</v>
      </c>
      <c r="N235" s="24">
        <f t="shared" si="12"/>
        <v>1745.99999954604</v>
      </c>
      <c r="O235" s="14">
        <f t="shared" si="13"/>
        <v>3230.1</v>
      </c>
      <c r="P235" s="17">
        <f t="shared" si="14"/>
        <v>1.5000000000000013E-2</v>
      </c>
      <c r="Q235" s="19">
        <f t="shared" si="15"/>
        <v>7.5000000000000067E-2</v>
      </c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</row>
    <row r="236" spans="1:235" ht="39" x14ac:dyDescent="0.25">
      <c r="A236" s="11">
        <v>533</v>
      </c>
      <c r="B236" s="5" t="s">
        <v>853</v>
      </c>
      <c r="C236" s="5" t="s">
        <v>36</v>
      </c>
      <c r="D236" s="2" t="s">
        <v>854</v>
      </c>
      <c r="E236" s="5">
        <v>21800</v>
      </c>
      <c r="F236" s="6">
        <v>24634</v>
      </c>
      <c r="G236" s="7">
        <v>1.1299999999999999</v>
      </c>
      <c r="H236" s="8">
        <v>0.93400000000000005</v>
      </c>
      <c r="I236" s="2" t="s">
        <v>20</v>
      </c>
      <c r="J236" s="2" t="s">
        <v>146</v>
      </c>
      <c r="K236" s="2" t="s">
        <v>855</v>
      </c>
      <c r="L236" s="2" t="s">
        <v>856</v>
      </c>
      <c r="M236" s="9">
        <v>1.29</v>
      </c>
      <c r="N236" s="24">
        <f t="shared" si="12"/>
        <v>28122</v>
      </c>
      <c r="O236" s="14">
        <f t="shared" si="13"/>
        <v>20361.2</v>
      </c>
      <c r="P236" s="17">
        <f t="shared" si="14"/>
        <v>0.19599999999999984</v>
      </c>
      <c r="Q236" s="19">
        <f t="shared" si="15"/>
        <v>0.17345132743362821</v>
      </c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</row>
    <row r="237" spans="1:235" ht="26.25" x14ac:dyDescent="0.25">
      <c r="A237" s="11">
        <v>540</v>
      </c>
      <c r="B237" s="5" t="s">
        <v>857</v>
      </c>
      <c r="C237" s="5" t="s">
        <v>41</v>
      </c>
      <c r="D237" s="2" t="s">
        <v>858</v>
      </c>
      <c r="E237" s="5">
        <v>155920</v>
      </c>
      <c r="F237" s="6">
        <v>23388</v>
      </c>
      <c r="G237" s="7">
        <v>0.15</v>
      </c>
      <c r="H237" s="8">
        <v>0.14000000000000001</v>
      </c>
      <c r="I237" s="2" t="s">
        <v>20</v>
      </c>
      <c r="J237" s="2" t="s">
        <v>859</v>
      </c>
      <c r="K237" s="2" t="s">
        <v>860</v>
      </c>
      <c r="L237" s="2" t="s">
        <v>861</v>
      </c>
      <c r="M237" s="9">
        <v>0.09</v>
      </c>
      <c r="N237" s="24">
        <f t="shared" si="12"/>
        <v>14032.8</v>
      </c>
      <c r="O237" s="14">
        <f t="shared" si="13"/>
        <v>21828.800000000003</v>
      </c>
      <c r="P237" s="17">
        <f t="shared" si="14"/>
        <v>9.9999999999999811E-3</v>
      </c>
      <c r="Q237" s="19">
        <f t="shared" si="15"/>
        <v>6.6666666666666541E-2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</row>
    <row r="238" spans="1:235" ht="26.25" x14ac:dyDescent="0.25">
      <c r="A238" s="11">
        <v>552</v>
      </c>
      <c r="B238" s="5" t="s">
        <v>862</v>
      </c>
      <c r="C238" s="5" t="s">
        <v>36</v>
      </c>
      <c r="D238" s="2" t="s">
        <v>863</v>
      </c>
      <c r="E238" s="5">
        <v>39800</v>
      </c>
      <c r="F238" s="6">
        <v>46207.8</v>
      </c>
      <c r="G238" s="7">
        <v>1.161</v>
      </c>
      <c r="H238" s="8">
        <v>1.1499999999999999</v>
      </c>
      <c r="I238" s="2" t="s">
        <v>20</v>
      </c>
      <c r="J238" s="2" t="s">
        <v>169</v>
      </c>
      <c r="K238" s="2" t="s">
        <v>870</v>
      </c>
      <c r="L238" s="2" t="s">
        <v>871</v>
      </c>
      <c r="M238" s="9">
        <v>1.0593799999155999</v>
      </c>
      <c r="N238" s="24">
        <f t="shared" si="12"/>
        <v>42163.32399664088</v>
      </c>
      <c r="O238" s="14">
        <f t="shared" si="13"/>
        <v>45770</v>
      </c>
      <c r="P238" s="17">
        <f t="shared" si="14"/>
        <v>1.1000000000000121E-2</v>
      </c>
      <c r="Q238" s="19">
        <f t="shared" si="15"/>
        <v>9.4745908699398109E-3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</row>
    <row r="239" spans="1:235" ht="26.25" x14ac:dyDescent="0.25">
      <c r="A239" s="11">
        <v>554</v>
      </c>
      <c r="B239" s="5" t="s">
        <v>862</v>
      </c>
      <c r="C239" s="5" t="s">
        <v>41</v>
      </c>
      <c r="D239" s="2" t="s">
        <v>864</v>
      </c>
      <c r="E239" s="5">
        <v>21220</v>
      </c>
      <c r="F239" s="6">
        <v>1506.62</v>
      </c>
      <c r="G239" s="7">
        <v>7.0999999999999994E-2</v>
      </c>
      <c r="H239" s="8">
        <v>6.5000000000000002E-2</v>
      </c>
      <c r="I239" s="2" t="s">
        <v>20</v>
      </c>
      <c r="J239" s="2" t="s">
        <v>169</v>
      </c>
      <c r="K239" s="2" t="s">
        <v>872</v>
      </c>
      <c r="L239" s="2" t="s">
        <v>873</v>
      </c>
      <c r="M239" s="9">
        <v>4.2860000003655002E-2</v>
      </c>
      <c r="N239" s="24">
        <f t="shared" si="12"/>
        <v>909.48920007755919</v>
      </c>
      <c r="O239" s="14">
        <f t="shared" si="13"/>
        <v>1379.3</v>
      </c>
      <c r="P239" s="17">
        <f t="shared" si="14"/>
        <v>5.9999999999999915E-3</v>
      </c>
      <c r="Q239" s="19">
        <f t="shared" si="15"/>
        <v>8.4507042253521014E-2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</row>
    <row r="240" spans="1:235" ht="26.25" x14ac:dyDescent="0.25">
      <c r="A240" s="11">
        <v>556</v>
      </c>
      <c r="B240" s="5" t="s">
        <v>862</v>
      </c>
      <c r="C240" s="5" t="s">
        <v>41</v>
      </c>
      <c r="D240" s="2" t="s">
        <v>865</v>
      </c>
      <c r="E240" s="5">
        <v>10960</v>
      </c>
      <c r="F240" s="6">
        <v>297.01600000000002</v>
      </c>
      <c r="G240" s="7">
        <v>2.7099999999999999E-2</v>
      </c>
      <c r="H240" s="8">
        <v>2.5999999999999999E-2</v>
      </c>
      <c r="I240" s="2" t="s">
        <v>20</v>
      </c>
      <c r="J240" s="2" t="s">
        <v>169</v>
      </c>
      <c r="K240" s="2" t="s">
        <v>874</v>
      </c>
      <c r="L240" s="2" t="s">
        <v>875</v>
      </c>
      <c r="M240" s="9">
        <v>2.6999999998507E-2</v>
      </c>
      <c r="N240" s="24">
        <f t="shared" si="12"/>
        <v>295.91999998363673</v>
      </c>
      <c r="O240" s="14">
        <f t="shared" si="13"/>
        <v>284.95999999999998</v>
      </c>
      <c r="P240" s="17">
        <f t="shared" si="14"/>
        <v>1.1000000000000003E-3</v>
      </c>
      <c r="Q240" s="19">
        <f t="shared" si="15"/>
        <v>4.0590405904059053E-2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</row>
    <row r="241" spans="1:235" ht="26.25" x14ac:dyDescent="0.25">
      <c r="A241" s="11">
        <v>557</v>
      </c>
      <c r="B241" s="5" t="s">
        <v>866</v>
      </c>
      <c r="C241" s="5" t="s">
        <v>36</v>
      </c>
      <c r="D241" s="2" t="s">
        <v>42</v>
      </c>
      <c r="E241" s="5">
        <v>60568</v>
      </c>
      <c r="F241" s="6">
        <v>167815.75760000001</v>
      </c>
      <c r="G241" s="7">
        <v>2.7707000000000002</v>
      </c>
      <c r="H241" s="8">
        <v>2.7706</v>
      </c>
      <c r="I241" s="2" t="s">
        <v>20</v>
      </c>
      <c r="J241" s="2" t="s">
        <v>869</v>
      </c>
      <c r="K241" s="2" t="s">
        <v>876</v>
      </c>
      <c r="L241" s="2" t="s">
        <v>877</v>
      </c>
      <c r="M241" s="9">
        <v>1.1719512522361359</v>
      </c>
      <c r="N241" s="24">
        <f t="shared" si="12"/>
        <v>70982.743445438275</v>
      </c>
      <c r="O241" s="14">
        <f t="shared" si="13"/>
        <v>167809.70079999999</v>
      </c>
      <c r="P241" s="17">
        <f t="shared" si="14"/>
        <v>1.0000000000021103E-4</v>
      </c>
      <c r="Q241" s="19">
        <f t="shared" si="15"/>
        <v>3.6091962320067502E-5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</row>
    <row r="242" spans="1:235" ht="26.25" x14ac:dyDescent="0.25">
      <c r="A242" s="11">
        <v>558</v>
      </c>
      <c r="B242" s="5" t="s">
        <v>867</v>
      </c>
      <c r="C242" s="5" t="s">
        <v>41</v>
      </c>
      <c r="D242" s="2" t="s">
        <v>868</v>
      </c>
      <c r="E242" s="5">
        <v>110600</v>
      </c>
      <c r="F242" s="6">
        <v>14378</v>
      </c>
      <c r="G242" s="7">
        <v>0.13</v>
      </c>
      <c r="H242" s="8">
        <v>0.1188</v>
      </c>
      <c r="I242" s="2" t="s">
        <v>20</v>
      </c>
      <c r="J242" s="2" t="s">
        <v>869</v>
      </c>
      <c r="K242" s="2" t="s">
        <v>878</v>
      </c>
      <c r="L242" s="2" t="s">
        <v>879</v>
      </c>
      <c r="M242" s="9">
        <v>0.20499999999999999</v>
      </c>
      <c r="N242" s="24">
        <f t="shared" si="12"/>
        <v>22673</v>
      </c>
      <c r="O242" s="14">
        <f t="shared" si="13"/>
        <v>13139.28</v>
      </c>
      <c r="P242" s="17">
        <f t="shared" si="14"/>
        <v>1.1200000000000002E-2</v>
      </c>
      <c r="Q242" s="19">
        <f t="shared" si="15"/>
        <v>8.6153846153846164E-2</v>
      </c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</row>
    <row r="243" spans="1:235" ht="26.25" x14ac:dyDescent="0.25">
      <c r="A243" s="11">
        <v>559</v>
      </c>
      <c r="B243" s="5" t="s">
        <v>880</v>
      </c>
      <c r="C243" s="5" t="s">
        <v>36</v>
      </c>
      <c r="D243" s="2" t="s">
        <v>42</v>
      </c>
      <c r="E243" s="5">
        <v>606880</v>
      </c>
      <c r="F243" s="6">
        <v>121376</v>
      </c>
      <c r="G243" s="7">
        <v>0.2</v>
      </c>
      <c r="H243" s="8">
        <v>0.15</v>
      </c>
      <c r="I243" s="2" t="s">
        <v>20</v>
      </c>
      <c r="J243" s="2" t="s">
        <v>121</v>
      </c>
      <c r="K243" s="2" t="s">
        <v>884</v>
      </c>
      <c r="L243" s="2" t="s">
        <v>885</v>
      </c>
      <c r="M243" s="9">
        <v>0.21</v>
      </c>
      <c r="N243" s="24">
        <f t="shared" si="12"/>
        <v>127444.79999999999</v>
      </c>
      <c r="O243" s="14">
        <f t="shared" si="13"/>
        <v>91032</v>
      </c>
      <c r="P243" s="17">
        <f t="shared" si="14"/>
        <v>5.0000000000000017E-2</v>
      </c>
      <c r="Q243" s="19">
        <f t="shared" si="15"/>
        <v>0.25000000000000006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</row>
    <row r="244" spans="1:235" ht="26.25" x14ac:dyDescent="0.25">
      <c r="A244" s="11">
        <v>561</v>
      </c>
      <c r="B244" s="5" t="s">
        <v>881</v>
      </c>
      <c r="C244" s="5" t="s">
        <v>41</v>
      </c>
      <c r="D244" s="2" t="s">
        <v>882</v>
      </c>
      <c r="E244" s="5">
        <v>901440</v>
      </c>
      <c r="F244" s="6">
        <v>774499.21920000005</v>
      </c>
      <c r="G244" s="7">
        <v>0.85918000000000005</v>
      </c>
      <c r="H244" s="8">
        <v>0.85916999999999999</v>
      </c>
      <c r="I244" s="2" t="s">
        <v>20</v>
      </c>
      <c r="J244" s="2" t="s">
        <v>121</v>
      </c>
      <c r="K244" s="2" t="s">
        <v>886</v>
      </c>
      <c r="L244" s="2" t="s">
        <v>887</v>
      </c>
      <c r="M244" s="9">
        <v>0.85958124245472833</v>
      </c>
      <c r="N244" s="24">
        <f t="shared" si="12"/>
        <v>774860.91519839026</v>
      </c>
      <c r="O244" s="14">
        <f t="shared" si="13"/>
        <v>774490.20479999995</v>
      </c>
      <c r="P244" s="17">
        <f t="shared" si="14"/>
        <v>1.0000000000065512E-5</v>
      </c>
      <c r="Q244" s="19">
        <f t="shared" si="15"/>
        <v>1.1639004632400093E-5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</row>
    <row r="245" spans="1:235" ht="26.25" x14ac:dyDescent="0.25">
      <c r="A245" s="11">
        <v>564</v>
      </c>
      <c r="B245" s="5" t="s">
        <v>883</v>
      </c>
      <c r="C245" s="5" t="s">
        <v>36</v>
      </c>
      <c r="D245" s="2" t="s">
        <v>149</v>
      </c>
      <c r="E245" s="5">
        <v>589200</v>
      </c>
      <c r="F245" s="6">
        <v>210344.4</v>
      </c>
      <c r="G245" s="7">
        <v>0.35699999999999998</v>
      </c>
      <c r="H245" s="8">
        <v>0.34899999999999998</v>
      </c>
      <c r="I245" s="2" t="s">
        <v>20</v>
      </c>
      <c r="J245" s="2" t="s">
        <v>364</v>
      </c>
      <c r="K245" s="2" t="s">
        <v>888</v>
      </c>
      <c r="L245" s="2" t="s">
        <v>889</v>
      </c>
      <c r="M245" s="9">
        <v>0.36900000005400002</v>
      </c>
      <c r="N245" s="24">
        <f t="shared" si="12"/>
        <v>217414.80003181682</v>
      </c>
      <c r="O245" s="14">
        <f t="shared" si="13"/>
        <v>205630.8</v>
      </c>
      <c r="P245" s="17">
        <f t="shared" si="14"/>
        <v>8.0000000000000071E-3</v>
      </c>
      <c r="Q245" s="19">
        <f t="shared" si="15"/>
        <v>2.2408963585434195E-2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</row>
    <row r="246" spans="1:235" ht="26.25" x14ac:dyDescent="0.25">
      <c r="A246" s="11">
        <v>566</v>
      </c>
      <c r="B246" s="5" t="s">
        <v>890</v>
      </c>
      <c r="C246" s="5" t="s">
        <v>36</v>
      </c>
      <c r="D246" s="2" t="s">
        <v>891</v>
      </c>
      <c r="E246" s="5">
        <v>197492</v>
      </c>
      <c r="F246" s="6">
        <v>809717.2</v>
      </c>
      <c r="G246" s="7">
        <v>4.0999999999999996</v>
      </c>
      <c r="H246" s="8">
        <v>4.05</v>
      </c>
      <c r="I246" s="2" t="s">
        <v>20</v>
      </c>
      <c r="J246" s="2" t="s">
        <v>892</v>
      </c>
      <c r="K246" s="2" t="s">
        <v>893</v>
      </c>
      <c r="L246" s="2" t="s">
        <v>894</v>
      </c>
      <c r="M246" s="9">
        <v>2.2466900655644242</v>
      </c>
      <c r="N246" s="24">
        <f t="shared" si="12"/>
        <v>443703.31442844926</v>
      </c>
      <c r="O246" s="14">
        <f t="shared" si="13"/>
        <v>799842.6</v>
      </c>
      <c r="P246" s="17">
        <f t="shared" si="14"/>
        <v>4.9999999999999822E-2</v>
      </c>
      <c r="Q246" s="19">
        <f t="shared" si="15"/>
        <v>1.2195121951219469E-2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</row>
    <row r="247" spans="1:235" ht="39" x14ac:dyDescent="0.25">
      <c r="A247" s="11">
        <v>570</v>
      </c>
      <c r="B247" s="5" t="s">
        <v>895</v>
      </c>
      <c r="C247" s="5" t="s">
        <v>36</v>
      </c>
      <c r="D247" s="2" t="s">
        <v>68</v>
      </c>
      <c r="E247" s="5">
        <v>23796</v>
      </c>
      <c r="F247" s="6">
        <v>2494058.7599999998</v>
      </c>
      <c r="G247" s="7">
        <v>104.81</v>
      </c>
      <c r="H247" s="8">
        <v>104.80999</v>
      </c>
      <c r="I247" s="2" t="s">
        <v>20</v>
      </c>
      <c r="J247" s="2" t="s">
        <v>139</v>
      </c>
      <c r="K247" s="2" t="s">
        <v>899</v>
      </c>
      <c r="L247" s="2" t="s">
        <v>900</v>
      </c>
      <c r="M247" s="9">
        <v>104.806539993119</v>
      </c>
      <c r="N247" s="24">
        <f t="shared" si="12"/>
        <v>2493976.4256762597</v>
      </c>
      <c r="O247" s="14">
        <f t="shared" si="13"/>
        <v>2494058.5220400002</v>
      </c>
      <c r="P247" s="17">
        <f t="shared" si="14"/>
        <v>1.0000000003174137E-5</v>
      </c>
      <c r="Q247" s="19">
        <f t="shared" si="15"/>
        <v>9.5410743279974592E-8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</row>
    <row r="248" spans="1:235" ht="39" x14ac:dyDescent="0.25">
      <c r="A248" s="11">
        <v>571</v>
      </c>
      <c r="B248" s="5" t="s">
        <v>896</v>
      </c>
      <c r="C248" s="5" t="s">
        <v>245</v>
      </c>
      <c r="D248" s="2" t="s">
        <v>897</v>
      </c>
      <c r="E248" s="5">
        <v>1572</v>
      </c>
      <c r="F248" s="6">
        <v>52882.080000000002</v>
      </c>
      <c r="G248" s="7">
        <v>33.64</v>
      </c>
      <c r="H248" s="8">
        <v>32.450000000000003</v>
      </c>
      <c r="I248" s="2" t="s">
        <v>20</v>
      </c>
      <c r="J248" s="2" t="s">
        <v>898</v>
      </c>
      <c r="K248" s="2" t="s">
        <v>901</v>
      </c>
      <c r="L248" s="2" t="s">
        <v>902</v>
      </c>
      <c r="M248" s="9">
        <v>38.939999999999991</v>
      </c>
      <c r="N248" s="24">
        <f t="shared" si="12"/>
        <v>61213.679999999986</v>
      </c>
      <c r="O248" s="14">
        <f t="shared" si="13"/>
        <v>51011.4</v>
      </c>
      <c r="P248" s="17">
        <f t="shared" si="14"/>
        <v>1.1899999999999977</v>
      </c>
      <c r="Q248" s="19">
        <f t="shared" si="15"/>
        <v>3.5374554102259148E-2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</row>
    <row r="249" spans="1:235" ht="39" x14ac:dyDescent="0.25">
      <c r="A249" s="11">
        <v>572</v>
      </c>
      <c r="B249" s="5" t="s">
        <v>896</v>
      </c>
      <c r="C249" s="5" t="s">
        <v>245</v>
      </c>
      <c r="D249" s="2" t="s">
        <v>903</v>
      </c>
      <c r="E249" s="5">
        <v>2056</v>
      </c>
      <c r="F249" s="6">
        <v>69163.839999999997</v>
      </c>
      <c r="G249" s="7">
        <v>33.64</v>
      </c>
      <c r="H249" s="8">
        <v>32.450000000000003</v>
      </c>
      <c r="I249" s="2" t="s">
        <v>20</v>
      </c>
      <c r="J249" s="2" t="s">
        <v>898</v>
      </c>
      <c r="K249" s="2" t="s">
        <v>904</v>
      </c>
      <c r="L249" s="2" t="s">
        <v>905</v>
      </c>
      <c r="M249" s="9">
        <v>36.673381294964031</v>
      </c>
      <c r="N249" s="24">
        <f t="shared" si="12"/>
        <v>75400.471942446049</v>
      </c>
      <c r="O249" s="14">
        <f t="shared" si="13"/>
        <v>66717.200000000012</v>
      </c>
      <c r="P249" s="17">
        <f t="shared" si="14"/>
        <v>1.1899999999999977</v>
      </c>
      <c r="Q249" s="19">
        <f t="shared" si="15"/>
        <v>3.5374554102259148E-2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</row>
    <row r="250" spans="1:235" ht="51.75" x14ac:dyDescent="0.25">
      <c r="A250" s="11">
        <v>583</v>
      </c>
      <c r="B250" s="5" t="s">
        <v>906</v>
      </c>
      <c r="C250" s="5" t="s">
        <v>36</v>
      </c>
      <c r="D250" s="2"/>
      <c r="E250" s="5">
        <v>352000</v>
      </c>
      <c r="F250" s="6">
        <v>11510.4</v>
      </c>
      <c r="G250" s="7">
        <v>3.27E-2</v>
      </c>
      <c r="H250" s="8">
        <v>3.2600000000000004E-2</v>
      </c>
      <c r="I250" s="2" t="s">
        <v>20</v>
      </c>
      <c r="J250" s="2" t="s">
        <v>94</v>
      </c>
      <c r="K250" s="2" t="s">
        <v>907</v>
      </c>
      <c r="L250" s="2" t="s">
        <v>908</v>
      </c>
      <c r="M250" s="9">
        <v>1.88000000452E-3</v>
      </c>
      <c r="N250" s="24">
        <f t="shared" si="12"/>
        <v>661.76000159104001</v>
      </c>
      <c r="O250" s="14">
        <f>H250*E250</f>
        <v>11475.2</v>
      </c>
      <c r="P250" s="17">
        <f t="shared" si="14"/>
        <v>9.9999999999995925E-5</v>
      </c>
      <c r="Q250" s="19">
        <f t="shared" si="15"/>
        <v>3.0581039755350438E-3</v>
      </c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</row>
    <row r="251" spans="1:235" ht="51.75" x14ac:dyDescent="0.25">
      <c r="A251" s="11">
        <v>591</v>
      </c>
      <c r="B251" s="5" t="s">
        <v>909</v>
      </c>
      <c r="C251" s="5" t="s">
        <v>41</v>
      </c>
      <c r="D251" s="2" t="s">
        <v>98</v>
      </c>
      <c r="E251" s="5">
        <v>17320</v>
      </c>
      <c r="F251" s="6">
        <v>4520.6931999999997</v>
      </c>
      <c r="G251" s="7">
        <v>0.26101000000000002</v>
      </c>
      <c r="H251" s="8">
        <v>0.26100000000000001</v>
      </c>
      <c r="I251" s="2" t="s">
        <v>20</v>
      </c>
      <c r="J251" s="2" t="s">
        <v>94</v>
      </c>
      <c r="K251" s="2" t="s">
        <v>912</v>
      </c>
      <c r="L251" s="2" t="s">
        <v>913</v>
      </c>
      <c r="M251" s="9">
        <v>0.26100000000000001</v>
      </c>
      <c r="N251" s="24">
        <f t="shared" si="12"/>
        <v>4520.5200000000004</v>
      </c>
      <c r="O251" s="14">
        <f t="shared" si="13"/>
        <v>4520.5200000000004</v>
      </c>
      <c r="P251" s="17">
        <f t="shared" si="14"/>
        <v>1.0000000000010001E-5</v>
      </c>
      <c r="Q251" s="19">
        <f t="shared" si="15"/>
        <v>3.8312708325389833E-5</v>
      </c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</row>
    <row r="252" spans="1:235" ht="26.25" x14ac:dyDescent="0.25">
      <c r="A252" s="11">
        <v>592</v>
      </c>
      <c r="B252" s="5" t="s">
        <v>910</v>
      </c>
      <c r="C252" s="5" t="s">
        <v>36</v>
      </c>
      <c r="D252" s="2" t="s">
        <v>451</v>
      </c>
      <c r="E252" s="5">
        <v>23160</v>
      </c>
      <c r="F252" s="6">
        <v>35434.800000000003</v>
      </c>
      <c r="G252" s="7">
        <v>1.53</v>
      </c>
      <c r="H252" s="8">
        <v>1.47</v>
      </c>
      <c r="I252" s="2" t="s">
        <v>20</v>
      </c>
      <c r="J252" s="2" t="s">
        <v>21</v>
      </c>
      <c r="K252" s="2" t="s">
        <v>914</v>
      </c>
      <c r="L252" s="2" t="s">
        <v>915</v>
      </c>
      <c r="M252" s="9">
        <v>1.8600000002870001</v>
      </c>
      <c r="N252" s="24">
        <f t="shared" si="12"/>
        <v>43077.600006646921</v>
      </c>
      <c r="O252" s="14">
        <f t="shared" si="13"/>
        <v>34045.199999999997</v>
      </c>
      <c r="P252" s="17">
        <f t="shared" si="14"/>
        <v>6.0000000000000053E-2</v>
      </c>
      <c r="Q252" s="19">
        <f t="shared" si="15"/>
        <v>3.9215686274509838E-2</v>
      </c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</row>
    <row r="253" spans="1:235" ht="26.25" x14ac:dyDescent="0.25">
      <c r="A253" s="11">
        <v>593</v>
      </c>
      <c r="B253" s="5" t="s">
        <v>910</v>
      </c>
      <c r="C253" s="5" t="s">
        <v>36</v>
      </c>
      <c r="D253" s="2" t="s">
        <v>911</v>
      </c>
      <c r="E253" s="5">
        <v>31444</v>
      </c>
      <c r="F253" s="6">
        <v>78610</v>
      </c>
      <c r="G253" s="7">
        <v>2.5</v>
      </c>
      <c r="H253" s="8">
        <v>2.4300000000000002</v>
      </c>
      <c r="I253" s="2" t="s">
        <v>20</v>
      </c>
      <c r="J253" s="2" t="s">
        <v>21</v>
      </c>
      <c r="K253" s="2" t="s">
        <v>916</v>
      </c>
      <c r="L253" s="2" t="s">
        <v>917</v>
      </c>
      <c r="M253" s="9">
        <v>2.250794</v>
      </c>
      <c r="N253" s="24">
        <f t="shared" si="12"/>
        <v>70773.966535999993</v>
      </c>
      <c r="O253" s="14">
        <f t="shared" si="13"/>
        <v>76408.92</v>
      </c>
      <c r="P253" s="17">
        <f t="shared" si="14"/>
        <v>6.999999999999984E-2</v>
      </c>
      <c r="Q253" s="19">
        <f t="shared" si="15"/>
        <v>2.7999999999999935E-2</v>
      </c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</row>
    <row r="254" spans="1:235" ht="39" x14ac:dyDescent="0.25">
      <c r="A254" s="11">
        <v>595</v>
      </c>
      <c r="B254" s="5" t="s">
        <v>918</v>
      </c>
      <c r="C254" s="5" t="s">
        <v>36</v>
      </c>
      <c r="D254" s="2" t="s">
        <v>919</v>
      </c>
      <c r="E254" s="5">
        <v>32528</v>
      </c>
      <c r="F254" s="6">
        <v>185409.6</v>
      </c>
      <c r="G254" s="7">
        <v>5.7</v>
      </c>
      <c r="H254" s="8">
        <v>5</v>
      </c>
      <c r="I254" s="2" t="s">
        <v>20</v>
      </c>
      <c r="J254" s="2" t="s">
        <v>146</v>
      </c>
      <c r="K254" s="2" t="s">
        <v>920</v>
      </c>
      <c r="L254" s="2" t="s">
        <v>921</v>
      </c>
      <c r="M254" s="9">
        <v>7.1070829888888882</v>
      </c>
      <c r="N254" s="24">
        <f t="shared" si="12"/>
        <v>231179.19546257774</v>
      </c>
      <c r="O254" s="14">
        <f t="shared" si="13"/>
        <v>162640</v>
      </c>
      <c r="P254" s="17">
        <f t="shared" si="14"/>
        <v>0.70000000000000018</v>
      </c>
      <c r="Q254" s="19">
        <f t="shared" si="15"/>
        <v>0.12280701754385967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</row>
    <row r="255" spans="1:235" ht="39" x14ac:dyDescent="0.25">
      <c r="A255" s="11">
        <v>596</v>
      </c>
      <c r="B255" s="5" t="s">
        <v>918</v>
      </c>
      <c r="C255" s="5" t="s">
        <v>36</v>
      </c>
      <c r="D255" s="2" t="s">
        <v>611</v>
      </c>
      <c r="E255" s="5">
        <v>15696</v>
      </c>
      <c r="F255" s="6">
        <v>89467.199999999997</v>
      </c>
      <c r="G255" s="7">
        <v>5.7</v>
      </c>
      <c r="H255" s="8">
        <v>5.4</v>
      </c>
      <c r="I255" s="2" t="s">
        <v>20</v>
      </c>
      <c r="J255" s="2" t="s">
        <v>146</v>
      </c>
      <c r="K255" s="2" t="s">
        <v>925</v>
      </c>
      <c r="L255" s="2" t="s">
        <v>926</v>
      </c>
      <c r="M255" s="9">
        <v>4.99</v>
      </c>
      <c r="N255" s="24">
        <f t="shared" si="12"/>
        <v>78323.040000000008</v>
      </c>
      <c r="O255" s="14">
        <f t="shared" si="13"/>
        <v>84758.400000000009</v>
      </c>
      <c r="P255" s="17">
        <f t="shared" si="14"/>
        <v>0.29999999999999982</v>
      </c>
      <c r="Q255" s="19">
        <f t="shared" si="15"/>
        <v>5.263157894736839E-2</v>
      </c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</row>
    <row r="256" spans="1:235" ht="26.25" x14ac:dyDescent="0.25">
      <c r="A256" s="11">
        <v>599</v>
      </c>
      <c r="B256" s="5" t="s">
        <v>922</v>
      </c>
      <c r="C256" s="5" t="s">
        <v>36</v>
      </c>
      <c r="D256" s="2" t="s">
        <v>923</v>
      </c>
      <c r="E256" s="5">
        <v>14800</v>
      </c>
      <c r="F256" s="6">
        <v>103142.68</v>
      </c>
      <c r="G256" s="7">
        <v>6.9691000000000001</v>
      </c>
      <c r="H256" s="8">
        <v>6.9154600000000004</v>
      </c>
      <c r="I256" s="2" t="s">
        <v>20</v>
      </c>
      <c r="J256" s="2" t="s">
        <v>121</v>
      </c>
      <c r="K256" s="2" t="s">
        <v>927</v>
      </c>
      <c r="L256" s="2" t="s">
        <v>928</v>
      </c>
      <c r="M256" s="9">
        <v>6.9472700005699997</v>
      </c>
      <c r="N256" s="24">
        <f t="shared" si="12"/>
        <v>102819.596008436</v>
      </c>
      <c r="O256" s="14">
        <f t="shared" si="13"/>
        <v>102348.808</v>
      </c>
      <c r="P256" s="17">
        <f t="shared" si="14"/>
        <v>5.3639999999999688E-2</v>
      </c>
      <c r="Q256" s="19">
        <f t="shared" si="15"/>
        <v>7.6968331635361362E-3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</row>
    <row r="257" spans="1:235" ht="26.25" x14ac:dyDescent="0.25">
      <c r="A257" s="11">
        <v>600</v>
      </c>
      <c r="B257" s="5" t="s">
        <v>924</v>
      </c>
      <c r="C257" s="5" t="s">
        <v>36</v>
      </c>
      <c r="D257" s="2" t="s">
        <v>858</v>
      </c>
      <c r="E257" s="5">
        <v>4880</v>
      </c>
      <c r="F257" s="6">
        <v>102480</v>
      </c>
      <c r="G257" s="7">
        <v>21</v>
      </c>
      <c r="H257" s="8">
        <v>20.5</v>
      </c>
      <c r="I257" s="2" t="s">
        <v>20</v>
      </c>
      <c r="J257" s="2" t="s">
        <v>121</v>
      </c>
      <c r="K257" s="2" t="s">
        <v>929</v>
      </c>
      <c r="L257" s="2" t="s">
        <v>930</v>
      </c>
      <c r="M257" s="9">
        <v>45.847999999999999</v>
      </c>
      <c r="N257" s="24">
        <f t="shared" si="12"/>
        <v>223738.23999999999</v>
      </c>
      <c r="O257" s="14">
        <f t="shared" si="13"/>
        <v>100040</v>
      </c>
      <c r="P257" s="17">
        <f t="shared" si="14"/>
        <v>0.5</v>
      </c>
      <c r="Q257" s="19">
        <f t="shared" si="15"/>
        <v>2.3809523809523808E-2</v>
      </c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</row>
    <row r="258" spans="1:235" ht="51.75" x14ac:dyDescent="0.25">
      <c r="A258" s="11">
        <v>604</v>
      </c>
      <c r="B258" s="5" t="s">
        <v>931</v>
      </c>
      <c r="C258" s="5" t="s">
        <v>41</v>
      </c>
      <c r="D258" s="2" t="s">
        <v>932</v>
      </c>
      <c r="E258" s="5">
        <v>1150520</v>
      </c>
      <c r="F258" s="6">
        <v>882460.34519999998</v>
      </c>
      <c r="G258" s="7">
        <v>0.76700999999999997</v>
      </c>
      <c r="H258" s="8">
        <v>0.76700000000000002</v>
      </c>
      <c r="I258" s="2" t="s">
        <v>20</v>
      </c>
      <c r="J258" s="2" t="s">
        <v>94</v>
      </c>
      <c r="K258" s="2" t="s">
        <v>934</v>
      </c>
      <c r="L258" s="2" t="s">
        <v>935</v>
      </c>
      <c r="M258" s="9">
        <v>0.76906464352525461</v>
      </c>
      <c r="N258" s="24">
        <f t="shared" si="12"/>
        <v>884824.2536686759</v>
      </c>
      <c r="O258" s="14">
        <f t="shared" si="13"/>
        <v>882448.84</v>
      </c>
      <c r="P258" s="17">
        <f t="shared" si="14"/>
        <v>9.9999999999544897E-6</v>
      </c>
      <c r="Q258" s="19">
        <f t="shared" si="15"/>
        <v>1.3037639665655585E-5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</row>
    <row r="259" spans="1:235" ht="51.75" x14ac:dyDescent="0.25">
      <c r="A259" s="11">
        <v>605</v>
      </c>
      <c r="B259" s="5" t="s">
        <v>931</v>
      </c>
      <c r="C259" s="5" t="s">
        <v>41</v>
      </c>
      <c r="D259" s="2" t="s">
        <v>218</v>
      </c>
      <c r="E259" s="5">
        <v>712240</v>
      </c>
      <c r="F259" s="6">
        <v>546295.20239999995</v>
      </c>
      <c r="G259" s="7">
        <v>0.76700999999999997</v>
      </c>
      <c r="H259" s="8">
        <v>0.76700000000000002</v>
      </c>
      <c r="I259" s="2" t="s">
        <v>20</v>
      </c>
      <c r="J259" s="2" t="s">
        <v>94</v>
      </c>
      <c r="K259" s="2" t="s">
        <v>936</v>
      </c>
      <c r="L259" s="2" t="s">
        <v>937</v>
      </c>
      <c r="M259" s="9">
        <v>0.76700000000000002</v>
      </c>
      <c r="N259" s="24">
        <f t="shared" ref="N259:N322" si="16">M259*E259</f>
        <v>546288.07999999996</v>
      </c>
      <c r="O259" s="14">
        <f t="shared" ref="O259:O322" si="17">H259*E259</f>
        <v>546288.07999999996</v>
      </c>
      <c r="P259" s="17">
        <f t="shared" ref="P259:P322" si="18">G259-H259</f>
        <v>9.9999999999544897E-6</v>
      </c>
      <c r="Q259" s="19">
        <f t="shared" ref="Q259:Q322" si="19">P259/G259</f>
        <v>1.3037639665655585E-5</v>
      </c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</row>
    <row r="260" spans="1:235" ht="51.75" x14ac:dyDescent="0.25">
      <c r="A260" s="11">
        <v>606</v>
      </c>
      <c r="B260" s="5" t="s">
        <v>931</v>
      </c>
      <c r="C260" s="5" t="s">
        <v>41</v>
      </c>
      <c r="D260" s="2" t="s">
        <v>933</v>
      </c>
      <c r="E260" s="5">
        <v>169600</v>
      </c>
      <c r="F260" s="6">
        <v>130084.89599999999</v>
      </c>
      <c r="G260" s="7">
        <v>0.76700999999999997</v>
      </c>
      <c r="H260" s="8">
        <v>0.76700000000000002</v>
      </c>
      <c r="I260" s="2" t="s">
        <v>20</v>
      </c>
      <c r="J260" s="2" t="s">
        <v>94</v>
      </c>
      <c r="K260" s="2" t="s">
        <v>938</v>
      </c>
      <c r="L260" s="2" t="s">
        <v>939</v>
      </c>
      <c r="M260" s="9">
        <v>0.76700000000000002</v>
      </c>
      <c r="N260" s="24">
        <f t="shared" si="16"/>
        <v>130083.2</v>
      </c>
      <c r="O260" s="14">
        <f t="shared" si="17"/>
        <v>130083.2</v>
      </c>
      <c r="P260" s="17">
        <f t="shared" si="18"/>
        <v>9.9999999999544897E-6</v>
      </c>
      <c r="Q260" s="19">
        <f t="shared" si="19"/>
        <v>1.3037639665655585E-5</v>
      </c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</row>
    <row r="261" spans="1:235" ht="39" x14ac:dyDescent="0.25">
      <c r="A261" s="11">
        <v>610</v>
      </c>
      <c r="B261" s="5" t="s">
        <v>940</v>
      </c>
      <c r="C261" s="5" t="s">
        <v>36</v>
      </c>
      <c r="D261" s="2" t="s">
        <v>941</v>
      </c>
      <c r="E261" s="5">
        <v>217720</v>
      </c>
      <c r="F261" s="6">
        <v>98755.614799999996</v>
      </c>
      <c r="G261" s="7">
        <v>0.45358999999999999</v>
      </c>
      <c r="H261" s="8">
        <v>0.45300000000000001</v>
      </c>
      <c r="I261" s="2" t="s">
        <v>20</v>
      </c>
      <c r="J261" s="2" t="s">
        <v>108</v>
      </c>
      <c r="K261" s="2" t="s">
        <v>945</v>
      </c>
      <c r="L261" s="2" t="s">
        <v>946</v>
      </c>
      <c r="M261" s="9">
        <v>0.45254999999959999</v>
      </c>
      <c r="N261" s="24">
        <f t="shared" si="16"/>
        <v>98529.185999912908</v>
      </c>
      <c r="O261" s="14">
        <f t="shared" si="17"/>
        <v>98627.16</v>
      </c>
      <c r="P261" s="17">
        <f t="shared" si="18"/>
        <v>5.8999999999997943E-4</v>
      </c>
      <c r="Q261" s="19">
        <f t="shared" si="19"/>
        <v>1.3007341431688958E-3</v>
      </c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</row>
    <row r="262" spans="1:235" ht="39" x14ac:dyDescent="0.25">
      <c r="A262" s="11">
        <v>611</v>
      </c>
      <c r="B262" s="5" t="s">
        <v>940</v>
      </c>
      <c r="C262" s="5" t="s">
        <v>41</v>
      </c>
      <c r="D262" s="2" t="s">
        <v>941</v>
      </c>
      <c r="E262" s="5">
        <v>51272</v>
      </c>
      <c r="F262" s="6">
        <v>5127.2</v>
      </c>
      <c r="G262" s="7">
        <v>0.1</v>
      </c>
      <c r="H262" s="8">
        <v>9.9900000000000003E-2</v>
      </c>
      <c r="I262" s="2" t="s">
        <v>20</v>
      </c>
      <c r="J262" s="2" t="s">
        <v>108</v>
      </c>
      <c r="K262" s="2" t="s">
        <v>947</v>
      </c>
      <c r="L262" s="2" t="s">
        <v>948</v>
      </c>
      <c r="M262" s="9">
        <v>9.8290000000000002E-2</v>
      </c>
      <c r="N262" s="24">
        <f t="shared" si="16"/>
        <v>5039.5248799999999</v>
      </c>
      <c r="O262" s="14">
        <f t="shared" si="17"/>
        <v>5122.0727999999999</v>
      </c>
      <c r="P262" s="17">
        <f t="shared" si="18"/>
        <v>1.0000000000000286E-4</v>
      </c>
      <c r="Q262" s="19">
        <f t="shared" si="19"/>
        <v>1.0000000000000286E-3</v>
      </c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</row>
    <row r="263" spans="1:235" ht="39" x14ac:dyDescent="0.25">
      <c r="A263" s="11">
        <v>612</v>
      </c>
      <c r="B263" s="5" t="s">
        <v>940</v>
      </c>
      <c r="C263" s="5" t="s">
        <v>41</v>
      </c>
      <c r="D263" s="2" t="s">
        <v>942</v>
      </c>
      <c r="E263" s="5">
        <v>37592</v>
      </c>
      <c r="F263" s="6">
        <v>3178.4036000000001</v>
      </c>
      <c r="G263" s="7">
        <v>8.455E-2</v>
      </c>
      <c r="H263" s="8">
        <v>8.4000000000000005E-2</v>
      </c>
      <c r="I263" s="2" t="s">
        <v>20</v>
      </c>
      <c r="J263" s="2" t="s">
        <v>108</v>
      </c>
      <c r="K263" s="2" t="s">
        <v>949</v>
      </c>
      <c r="L263" s="2" t="s">
        <v>950</v>
      </c>
      <c r="M263" s="9">
        <v>8.4540000001214005E-2</v>
      </c>
      <c r="N263" s="24">
        <f t="shared" si="16"/>
        <v>3178.0276800456368</v>
      </c>
      <c r="O263" s="14">
        <f t="shared" si="17"/>
        <v>3157.7280000000001</v>
      </c>
      <c r="P263" s="17">
        <f t="shared" si="18"/>
        <v>5.4999999999999494E-4</v>
      </c>
      <c r="Q263" s="19">
        <f t="shared" si="19"/>
        <v>6.5050266114724418E-3</v>
      </c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</row>
    <row r="264" spans="1:235" ht="39" x14ac:dyDescent="0.25">
      <c r="A264" s="11">
        <v>613</v>
      </c>
      <c r="B264" s="5" t="s">
        <v>943</v>
      </c>
      <c r="C264" s="5" t="s">
        <v>944</v>
      </c>
      <c r="D264" s="2" t="s">
        <v>489</v>
      </c>
      <c r="E264" s="5">
        <v>45944</v>
      </c>
      <c r="F264" s="6">
        <v>93036.6</v>
      </c>
      <c r="G264" s="7">
        <v>2.0249999999999999</v>
      </c>
      <c r="H264" s="8">
        <v>2.02</v>
      </c>
      <c r="I264" s="2" t="s">
        <v>20</v>
      </c>
      <c r="J264" s="2" t="s">
        <v>108</v>
      </c>
      <c r="K264" s="2" t="s">
        <v>951</v>
      </c>
      <c r="L264" s="2" t="s">
        <v>952</v>
      </c>
      <c r="M264" s="9">
        <v>2.0206999999269999</v>
      </c>
      <c r="N264" s="24">
        <f t="shared" si="16"/>
        <v>92839.040796646077</v>
      </c>
      <c r="O264" s="14">
        <f t="shared" si="17"/>
        <v>92806.88</v>
      </c>
      <c r="P264" s="17">
        <f t="shared" si="18"/>
        <v>4.9999999999998934E-3</v>
      </c>
      <c r="Q264" s="19">
        <f t="shared" si="19"/>
        <v>2.4691358024690833E-3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</row>
    <row r="265" spans="1:235" ht="39" x14ac:dyDescent="0.25">
      <c r="A265" s="11">
        <v>614</v>
      </c>
      <c r="B265" s="5" t="s">
        <v>943</v>
      </c>
      <c r="C265" s="5" t="s">
        <v>944</v>
      </c>
      <c r="D265" s="2" t="s">
        <v>272</v>
      </c>
      <c r="E265" s="5">
        <v>27464</v>
      </c>
      <c r="F265" s="6">
        <v>55614.6</v>
      </c>
      <c r="G265" s="7">
        <v>2.0249999999999999</v>
      </c>
      <c r="H265" s="8">
        <v>2.02</v>
      </c>
      <c r="I265" s="2" t="s">
        <v>20</v>
      </c>
      <c r="J265" s="2" t="s">
        <v>108</v>
      </c>
      <c r="K265" s="2" t="s">
        <v>953</v>
      </c>
      <c r="L265" s="2" t="s">
        <v>954</v>
      </c>
      <c r="M265" s="9">
        <v>2.0206999999269999</v>
      </c>
      <c r="N265" s="24">
        <f t="shared" si="16"/>
        <v>55496.504797995127</v>
      </c>
      <c r="O265" s="14">
        <f t="shared" si="17"/>
        <v>55477.279999999999</v>
      </c>
      <c r="P265" s="17">
        <f t="shared" si="18"/>
        <v>4.9999999999998934E-3</v>
      </c>
      <c r="Q265" s="19">
        <f t="shared" si="19"/>
        <v>2.4691358024690833E-3</v>
      </c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</row>
    <row r="266" spans="1:235" ht="26.25" x14ac:dyDescent="0.25">
      <c r="A266" s="11">
        <v>615</v>
      </c>
      <c r="B266" s="5" t="s">
        <v>955</v>
      </c>
      <c r="C266" s="5" t="s">
        <v>41</v>
      </c>
      <c r="D266" s="2" t="s">
        <v>956</v>
      </c>
      <c r="E266" s="5">
        <v>379640</v>
      </c>
      <c r="F266" s="6">
        <v>37.963999999999999</v>
      </c>
      <c r="G266" s="7">
        <v>1E-4</v>
      </c>
      <c r="H266" s="8">
        <v>1.0000000000000001E-5</v>
      </c>
      <c r="I266" s="2" t="s">
        <v>20</v>
      </c>
      <c r="J266" s="2" t="s">
        <v>52</v>
      </c>
      <c r="K266" s="2" t="s">
        <v>957</v>
      </c>
      <c r="L266" s="2" t="s">
        <v>958</v>
      </c>
      <c r="M266" s="9">
        <v>1.1999999988900001E-2</v>
      </c>
      <c r="N266" s="24">
        <f t="shared" si="16"/>
        <v>4555.6799957859967</v>
      </c>
      <c r="O266" s="14">
        <f t="shared" si="17"/>
        <v>3.7964000000000002</v>
      </c>
      <c r="P266" s="17">
        <f t="shared" si="18"/>
        <v>9.0000000000000006E-5</v>
      </c>
      <c r="Q266" s="19">
        <f t="shared" si="19"/>
        <v>0.9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</row>
    <row r="267" spans="1:235" ht="26.25" x14ac:dyDescent="0.25">
      <c r="A267" s="11">
        <v>616</v>
      </c>
      <c r="B267" s="5" t="s">
        <v>955</v>
      </c>
      <c r="C267" s="5" t="s">
        <v>41</v>
      </c>
      <c r="D267" s="2" t="s">
        <v>129</v>
      </c>
      <c r="E267" s="5">
        <v>447440</v>
      </c>
      <c r="F267" s="6">
        <v>44.744</v>
      </c>
      <c r="G267" s="7">
        <v>1E-4</v>
      </c>
      <c r="H267" s="8">
        <v>1.0000000000000001E-5</v>
      </c>
      <c r="I267" s="2" t="s">
        <v>20</v>
      </c>
      <c r="J267" s="2" t="s">
        <v>52</v>
      </c>
      <c r="K267" s="2" t="s">
        <v>964</v>
      </c>
      <c r="L267" s="2" t="s">
        <v>965</v>
      </c>
      <c r="M267" s="9">
        <v>2.00000000112E-2</v>
      </c>
      <c r="N267" s="24">
        <f t="shared" si="16"/>
        <v>8948.8000050113278</v>
      </c>
      <c r="O267" s="14">
        <f t="shared" si="17"/>
        <v>4.4744000000000002</v>
      </c>
      <c r="P267" s="17">
        <f t="shared" si="18"/>
        <v>9.0000000000000006E-5</v>
      </c>
      <c r="Q267" s="19">
        <f t="shared" si="19"/>
        <v>0.9</v>
      </c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</row>
    <row r="268" spans="1:235" ht="26.25" x14ac:dyDescent="0.25">
      <c r="A268" s="11">
        <v>617</v>
      </c>
      <c r="B268" s="5" t="s">
        <v>959</v>
      </c>
      <c r="C268" s="5" t="s">
        <v>36</v>
      </c>
      <c r="D268" s="2" t="s">
        <v>37</v>
      </c>
      <c r="E268" s="5">
        <v>57000</v>
      </c>
      <c r="F268" s="6">
        <v>163248</v>
      </c>
      <c r="G268" s="7">
        <v>2.8639999999999999</v>
      </c>
      <c r="H268" s="8">
        <v>2.863</v>
      </c>
      <c r="I268" s="2" t="s">
        <v>20</v>
      </c>
      <c r="J268" s="2" t="s">
        <v>75</v>
      </c>
      <c r="K268" s="2" t="s">
        <v>966</v>
      </c>
      <c r="L268" s="2" t="s">
        <v>967</v>
      </c>
      <c r="M268" s="9">
        <v>2.8639999999999999</v>
      </c>
      <c r="N268" s="24">
        <f t="shared" si="16"/>
        <v>163248</v>
      </c>
      <c r="O268" s="14">
        <f t="shared" si="17"/>
        <v>163191</v>
      </c>
      <c r="P268" s="17">
        <f t="shared" si="18"/>
        <v>9.9999999999988987E-4</v>
      </c>
      <c r="Q268" s="19">
        <f t="shared" si="19"/>
        <v>3.4916201117314593E-4</v>
      </c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</row>
    <row r="269" spans="1:235" ht="51.75" x14ac:dyDescent="0.25">
      <c r="A269" s="11">
        <v>618</v>
      </c>
      <c r="B269" s="5" t="s">
        <v>960</v>
      </c>
      <c r="C269" s="5" t="s">
        <v>36</v>
      </c>
      <c r="D269" s="2" t="s">
        <v>14</v>
      </c>
      <c r="E269" s="5">
        <v>14328</v>
      </c>
      <c r="F269" s="6">
        <v>55450.792800000003</v>
      </c>
      <c r="G269" s="7">
        <v>3.8700999999999999</v>
      </c>
      <c r="H269" s="8">
        <v>3.87</v>
      </c>
      <c r="I269" s="2" t="s">
        <v>20</v>
      </c>
      <c r="J269" s="2" t="s">
        <v>94</v>
      </c>
      <c r="K269" s="2" t="s">
        <v>968</v>
      </c>
      <c r="L269" s="2" t="s">
        <v>969</v>
      </c>
      <c r="M269" s="9">
        <v>3.87</v>
      </c>
      <c r="N269" s="24">
        <f t="shared" si="16"/>
        <v>55449.36</v>
      </c>
      <c r="O269" s="14">
        <f t="shared" si="17"/>
        <v>55449.36</v>
      </c>
      <c r="P269" s="17">
        <f t="shared" si="18"/>
        <v>9.9999999999766942E-5</v>
      </c>
      <c r="Q269" s="19">
        <f t="shared" si="19"/>
        <v>2.5839125603929341E-5</v>
      </c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</row>
    <row r="270" spans="1:235" ht="39" x14ac:dyDescent="0.25">
      <c r="A270" s="11">
        <v>619</v>
      </c>
      <c r="B270" s="5" t="s">
        <v>961</v>
      </c>
      <c r="C270" s="5" t="s">
        <v>41</v>
      </c>
      <c r="D270" s="2" t="s">
        <v>962</v>
      </c>
      <c r="E270" s="5">
        <v>240912</v>
      </c>
      <c r="F270" s="6">
        <v>9194278.7966399994</v>
      </c>
      <c r="G270" s="7">
        <v>38.164470000000001</v>
      </c>
      <c r="H270" s="8">
        <v>38.164459999999998</v>
      </c>
      <c r="I270" s="2" t="s">
        <v>20</v>
      </c>
      <c r="J270" s="2" t="s">
        <v>963</v>
      </c>
      <c r="K270" s="2" t="s">
        <v>970</v>
      </c>
      <c r="L270" s="2" t="s">
        <v>971</v>
      </c>
      <c r="M270" s="9">
        <v>38.164459999999998</v>
      </c>
      <c r="N270" s="24">
        <f t="shared" si="16"/>
        <v>9194276.3875200003</v>
      </c>
      <c r="O270" s="14">
        <f t="shared" si="17"/>
        <v>9194276.3875200003</v>
      </c>
      <c r="P270" s="17">
        <f t="shared" si="18"/>
        <v>1.0000000003174137E-5</v>
      </c>
      <c r="Q270" s="19">
        <f t="shared" si="19"/>
        <v>2.6202381437955608E-7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</row>
    <row r="271" spans="1:235" ht="39" x14ac:dyDescent="0.25">
      <c r="A271" s="11">
        <v>632</v>
      </c>
      <c r="B271" s="5" t="s">
        <v>972</v>
      </c>
      <c r="C271" s="5" t="s">
        <v>48</v>
      </c>
      <c r="D271" s="2" t="s">
        <v>973</v>
      </c>
      <c r="E271" s="5">
        <v>264</v>
      </c>
      <c r="F271" s="6">
        <v>580.79999999999995</v>
      </c>
      <c r="G271" s="7">
        <v>2.2000000000000002</v>
      </c>
      <c r="H271" s="8">
        <v>2.1999900000000001</v>
      </c>
      <c r="I271" s="2" t="s">
        <v>20</v>
      </c>
      <c r="J271" s="2" t="s">
        <v>121</v>
      </c>
      <c r="K271" s="2" t="s">
        <v>974</v>
      </c>
      <c r="L271" s="2" t="s">
        <v>975</v>
      </c>
      <c r="M271" s="9">
        <v>2.1966000000210002</v>
      </c>
      <c r="N271" s="24">
        <f t="shared" si="16"/>
        <v>579.902400005544</v>
      </c>
      <c r="O271" s="14">
        <f t="shared" si="17"/>
        <v>580.79736000000003</v>
      </c>
      <c r="P271" s="17">
        <f t="shared" si="18"/>
        <v>1.0000000000065512E-5</v>
      </c>
      <c r="Q271" s="19">
        <f t="shared" si="19"/>
        <v>4.545454545484323E-6</v>
      </c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</row>
    <row r="272" spans="1:235" ht="26.25" x14ac:dyDescent="0.25">
      <c r="A272" s="11">
        <v>633</v>
      </c>
      <c r="B272" s="5" t="s">
        <v>976</v>
      </c>
      <c r="C272" s="5" t="s">
        <v>41</v>
      </c>
      <c r="D272" s="2" t="s">
        <v>60</v>
      </c>
      <c r="E272" s="5">
        <v>38080</v>
      </c>
      <c r="F272" s="6">
        <v>1895.6224</v>
      </c>
      <c r="G272" s="7">
        <v>4.9779999999999998E-2</v>
      </c>
      <c r="H272" s="8">
        <v>0.03</v>
      </c>
      <c r="I272" s="2" t="s">
        <v>20</v>
      </c>
      <c r="J272" s="2" t="s">
        <v>139</v>
      </c>
      <c r="K272" s="2" t="s">
        <v>978</v>
      </c>
      <c r="L272" s="2" t="s">
        <v>979</v>
      </c>
      <c r="M272" s="9">
        <v>4.9777052263803002E-2</v>
      </c>
      <c r="N272" s="24">
        <f t="shared" si="16"/>
        <v>1895.5101502056184</v>
      </c>
      <c r="O272" s="14">
        <f t="shared" si="17"/>
        <v>1142.3999999999999</v>
      </c>
      <c r="P272" s="17">
        <f t="shared" si="18"/>
        <v>1.9779999999999999E-2</v>
      </c>
      <c r="Q272" s="19">
        <f t="shared" si="19"/>
        <v>0.39734833266372038</v>
      </c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</row>
    <row r="273" spans="1:235" ht="26.25" x14ac:dyDescent="0.25">
      <c r="A273" s="11">
        <v>634</v>
      </c>
      <c r="B273" s="5" t="s">
        <v>977</v>
      </c>
      <c r="C273" s="5" t="s">
        <v>36</v>
      </c>
      <c r="D273" s="2" t="s">
        <v>37</v>
      </c>
      <c r="E273" s="5">
        <v>21124</v>
      </c>
      <c r="F273" s="6">
        <v>117142.29704</v>
      </c>
      <c r="G273" s="7">
        <v>5.5454600000000003</v>
      </c>
      <c r="H273" s="8">
        <v>5.5454499999999998</v>
      </c>
      <c r="I273" s="2" t="s">
        <v>20</v>
      </c>
      <c r="J273" s="2" t="s">
        <v>139</v>
      </c>
      <c r="K273" s="2" t="s">
        <v>980</v>
      </c>
      <c r="L273" s="2" t="s">
        <v>981</v>
      </c>
      <c r="M273" s="9">
        <v>4.1403897707231039</v>
      </c>
      <c r="N273" s="24">
        <f t="shared" si="16"/>
        <v>87461.593516754845</v>
      </c>
      <c r="O273" s="14">
        <f t="shared" si="17"/>
        <v>117142.0858</v>
      </c>
      <c r="P273" s="17">
        <f t="shared" si="18"/>
        <v>1.0000000000509601E-5</v>
      </c>
      <c r="Q273" s="19">
        <f t="shared" si="19"/>
        <v>1.8032769149014871E-6</v>
      </c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</row>
    <row r="274" spans="1:235" ht="26.25" x14ac:dyDescent="0.25">
      <c r="A274" s="11">
        <v>635</v>
      </c>
      <c r="B274" s="5" t="s">
        <v>977</v>
      </c>
      <c r="C274" s="5" t="s">
        <v>41</v>
      </c>
      <c r="D274" s="2" t="s">
        <v>37</v>
      </c>
      <c r="E274" s="5">
        <v>26080</v>
      </c>
      <c r="F274" s="6">
        <v>6046.1264000000001</v>
      </c>
      <c r="G274" s="7">
        <v>0.23183000000000001</v>
      </c>
      <c r="H274" s="8">
        <v>0.23182</v>
      </c>
      <c r="I274" s="2" t="s">
        <v>20</v>
      </c>
      <c r="J274" s="2" t="s">
        <v>139</v>
      </c>
      <c r="K274" s="2" t="s">
        <v>982</v>
      </c>
      <c r="L274" s="2" t="s">
        <v>983</v>
      </c>
      <c r="M274" s="9">
        <v>4.42</v>
      </c>
      <c r="N274" s="24">
        <f t="shared" si="16"/>
        <v>115273.59999999999</v>
      </c>
      <c r="O274" s="14">
        <f t="shared" si="17"/>
        <v>6045.8656000000001</v>
      </c>
      <c r="P274" s="17">
        <f t="shared" si="18"/>
        <v>1.0000000000010001E-5</v>
      </c>
      <c r="Q274" s="19">
        <f t="shared" si="19"/>
        <v>4.3135055859940479E-5</v>
      </c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</row>
    <row r="275" spans="1:235" ht="26.25" x14ac:dyDescent="0.25">
      <c r="A275" s="11">
        <v>640</v>
      </c>
      <c r="B275" s="5" t="s">
        <v>984</v>
      </c>
      <c r="C275" s="5" t="s">
        <v>41</v>
      </c>
      <c r="D275" s="2" t="s">
        <v>14</v>
      </c>
      <c r="E275" s="5">
        <v>226920</v>
      </c>
      <c r="F275" s="6">
        <v>21875.088</v>
      </c>
      <c r="G275" s="7">
        <v>9.64E-2</v>
      </c>
      <c r="H275" s="8">
        <v>9.6000000000000002E-2</v>
      </c>
      <c r="I275" s="2" t="s">
        <v>20</v>
      </c>
      <c r="J275" s="2" t="s">
        <v>158</v>
      </c>
      <c r="K275" s="2" t="s">
        <v>985</v>
      </c>
      <c r="L275" s="2" t="s">
        <v>986</v>
      </c>
      <c r="M275" s="9">
        <v>1.1423188888888889</v>
      </c>
      <c r="N275" s="24">
        <f t="shared" si="16"/>
        <v>259215.00226666668</v>
      </c>
      <c r="O275" s="14">
        <f t="shared" si="17"/>
        <v>21784.32</v>
      </c>
      <c r="P275" s="17">
        <f t="shared" si="18"/>
        <v>3.9999999999999758E-4</v>
      </c>
      <c r="Q275" s="19">
        <f t="shared" si="19"/>
        <v>4.1493775933609707E-3</v>
      </c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</row>
    <row r="276" spans="1:235" ht="26.25" x14ac:dyDescent="0.25">
      <c r="A276" s="11">
        <v>645</v>
      </c>
      <c r="B276" s="5" t="s">
        <v>987</v>
      </c>
      <c r="C276" s="5" t="s">
        <v>36</v>
      </c>
      <c r="D276" s="2" t="s">
        <v>14</v>
      </c>
      <c r="E276" s="5">
        <v>71120</v>
      </c>
      <c r="F276" s="6">
        <v>31648.400000000001</v>
      </c>
      <c r="G276" s="7">
        <v>0.44500000000000001</v>
      </c>
      <c r="H276" s="8">
        <v>0.44499</v>
      </c>
      <c r="I276" s="2" t="s">
        <v>20</v>
      </c>
      <c r="J276" s="2" t="s">
        <v>121</v>
      </c>
      <c r="K276" s="2" t="s">
        <v>990</v>
      </c>
      <c r="L276" s="2" t="s">
        <v>991</v>
      </c>
      <c r="M276" s="9">
        <v>0.43144999999860001</v>
      </c>
      <c r="N276" s="24">
        <f t="shared" si="16"/>
        <v>30684.723999900434</v>
      </c>
      <c r="O276" s="14">
        <f t="shared" si="17"/>
        <v>31647.6888</v>
      </c>
      <c r="P276" s="17">
        <f t="shared" si="18"/>
        <v>1.0000000000010001E-5</v>
      </c>
      <c r="Q276" s="19">
        <f t="shared" si="19"/>
        <v>2.2471910112382026E-5</v>
      </c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</row>
    <row r="277" spans="1:235" ht="26.25" x14ac:dyDescent="0.25">
      <c r="A277" s="11">
        <v>646</v>
      </c>
      <c r="B277" s="5" t="s">
        <v>987</v>
      </c>
      <c r="C277" s="5" t="s">
        <v>41</v>
      </c>
      <c r="D277" s="2" t="s">
        <v>882</v>
      </c>
      <c r="E277" s="5">
        <v>267040</v>
      </c>
      <c r="F277" s="6">
        <v>50737.599999999999</v>
      </c>
      <c r="G277" s="7">
        <v>0.19</v>
      </c>
      <c r="H277" s="8">
        <v>0.18998999999999999</v>
      </c>
      <c r="I277" s="2" t="s">
        <v>20</v>
      </c>
      <c r="J277" s="2" t="s">
        <v>121</v>
      </c>
      <c r="K277" s="2" t="s">
        <v>992</v>
      </c>
      <c r="L277" s="2" t="s">
        <v>993</v>
      </c>
      <c r="M277" s="9">
        <v>0.173770000014</v>
      </c>
      <c r="N277" s="24">
        <f t="shared" si="16"/>
        <v>46403.540803738564</v>
      </c>
      <c r="O277" s="14">
        <f t="shared" si="17"/>
        <v>50734.929599999996</v>
      </c>
      <c r="P277" s="17">
        <f t="shared" si="18"/>
        <v>1.0000000000010001E-5</v>
      </c>
      <c r="Q277" s="19">
        <f t="shared" si="19"/>
        <v>5.2631578947421055E-5</v>
      </c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</row>
    <row r="278" spans="1:235" ht="39" x14ac:dyDescent="0.25">
      <c r="A278" s="11">
        <v>647</v>
      </c>
      <c r="B278" s="5" t="s">
        <v>988</v>
      </c>
      <c r="C278" s="5" t="s">
        <v>13</v>
      </c>
      <c r="D278" s="2" t="s">
        <v>989</v>
      </c>
      <c r="E278" s="5">
        <v>2640</v>
      </c>
      <c r="F278" s="6">
        <v>4337.5200000000004</v>
      </c>
      <c r="G278" s="7">
        <v>1.643</v>
      </c>
      <c r="H278" s="8">
        <v>1.6</v>
      </c>
      <c r="I278" s="2" t="s">
        <v>20</v>
      </c>
      <c r="J278" s="2" t="s">
        <v>32</v>
      </c>
      <c r="K278" s="2" t="s">
        <v>994</v>
      </c>
      <c r="L278" s="2" t="s">
        <v>995</v>
      </c>
      <c r="M278" s="9">
        <v>1.6426987630650001</v>
      </c>
      <c r="N278" s="24">
        <f t="shared" si="16"/>
        <v>4336.7247344916004</v>
      </c>
      <c r="O278" s="14">
        <f t="shared" si="17"/>
        <v>4224</v>
      </c>
      <c r="P278" s="17">
        <f t="shared" si="18"/>
        <v>4.2999999999999927E-2</v>
      </c>
      <c r="Q278" s="19">
        <f t="shared" si="19"/>
        <v>2.6171637248934832E-2</v>
      </c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</row>
    <row r="279" spans="1:235" ht="26.25" x14ac:dyDescent="0.25">
      <c r="A279" s="11">
        <v>650</v>
      </c>
      <c r="B279" s="5" t="s">
        <v>996</v>
      </c>
      <c r="C279" s="5" t="s">
        <v>13</v>
      </c>
      <c r="D279" s="2" t="s">
        <v>997</v>
      </c>
      <c r="E279" s="5">
        <v>5920</v>
      </c>
      <c r="F279" s="6">
        <v>5328</v>
      </c>
      <c r="G279" s="7">
        <v>0.9</v>
      </c>
      <c r="H279" s="8">
        <v>0.84</v>
      </c>
      <c r="I279" s="2" t="s">
        <v>20</v>
      </c>
      <c r="J279" s="2" t="s">
        <v>21</v>
      </c>
      <c r="K279" s="2" t="s">
        <v>1002</v>
      </c>
      <c r="L279" s="2" t="s">
        <v>1003</v>
      </c>
      <c r="M279" s="9">
        <v>0.89959999999999996</v>
      </c>
      <c r="N279" s="24">
        <f t="shared" si="16"/>
        <v>5325.6319999999996</v>
      </c>
      <c r="O279" s="14">
        <f t="shared" si="17"/>
        <v>4972.8</v>
      </c>
      <c r="P279" s="17">
        <f t="shared" si="18"/>
        <v>6.0000000000000053E-2</v>
      </c>
      <c r="Q279" s="19">
        <f t="shared" si="19"/>
        <v>6.6666666666666721E-2</v>
      </c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</row>
    <row r="280" spans="1:235" ht="26.25" x14ac:dyDescent="0.25">
      <c r="A280" s="11">
        <v>651</v>
      </c>
      <c r="B280" s="5" t="s">
        <v>998</v>
      </c>
      <c r="C280" s="5" t="s">
        <v>13</v>
      </c>
      <c r="D280" s="2" t="s">
        <v>999</v>
      </c>
      <c r="E280" s="5">
        <v>2380</v>
      </c>
      <c r="F280" s="6">
        <v>5902.4</v>
      </c>
      <c r="G280" s="7">
        <v>2.48</v>
      </c>
      <c r="H280" s="8">
        <v>2.4799899999999999</v>
      </c>
      <c r="I280" s="2" t="s">
        <v>20</v>
      </c>
      <c r="J280" s="2" t="s">
        <v>121</v>
      </c>
      <c r="K280" s="2" t="s">
        <v>1004</v>
      </c>
      <c r="L280" s="2" t="s">
        <v>1005</v>
      </c>
      <c r="M280" s="9">
        <v>2.4798000003</v>
      </c>
      <c r="N280" s="24">
        <f t="shared" si="16"/>
        <v>5901.9240007139997</v>
      </c>
      <c r="O280" s="14">
        <f t="shared" si="17"/>
        <v>5902.3761999999997</v>
      </c>
      <c r="P280" s="17">
        <f t="shared" si="18"/>
        <v>1.0000000000065512E-5</v>
      </c>
      <c r="Q280" s="19">
        <f t="shared" si="19"/>
        <v>4.0322580645425456E-6</v>
      </c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</row>
    <row r="281" spans="1:235" ht="39" x14ac:dyDescent="0.25">
      <c r="A281" s="11">
        <v>653</v>
      </c>
      <c r="B281" s="5" t="s">
        <v>1000</v>
      </c>
      <c r="C281" s="5" t="s">
        <v>13</v>
      </c>
      <c r="D281" s="2" t="s">
        <v>1001</v>
      </c>
      <c r="E281" s="5">
        <v>20200</v>
      </c>
      <c r="F281" s="6">
        <v>105591.056</v>
      </c>
      <c r="G281" s="7">
        <v>5.2272800000000004</v>
      </c>
      <c r="H281" s="8">
        <v>4.71</v>
      </c>
      <c r="I281" s="2" t="s">
        <v>20</v>
      </c>
      <c r="J281" s="2" t="s">
        <v>490</v>
      </c>
      <c r="K281" s="2" t="s">
        <v>1006</v>
      </c>
      <c r="L281" s="2" t="s">
        <v>1007</v>
      </c>
      <c r="M281" s="9">
        <v>0</v>
      </c>
      <c r="N281" s="24">
        <f t="shared" si="16"/>
        <v>0</v>
      </c>
      <c r="O281" s="14">
        <f t="shared" si="17"/>
        <v>95142</v>
      </c>
      <c r="P281" s="17">
        <f t="shared" si="18"/>
        <v>0.51728000000000041</v>
      </c>
      <c r="Q281" s="19">
        <f t="shared" si="19"/>
        <v>9.8957775363095218E-2</v>
      </c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</row>
    <row r="282" spans="1:235" ht="26.25" x14ac:dyDescent="0.25">
      <c r="A282" s="11">
        <v>668</v>
      </c>
      <c r="B282" s="5" t="s">
        <v>1008</v>
      </c>
      <c r="C282" s="5" t="s">
        <v>41</v>
      </c>
      <c r="D282" s="2" t="s">
        <v>98</v>
      </c>
      <c r="E282" s="5">
        <v>129800</v>
      </c>
      <c r="F282" s="6">
        <v>1947</v>
      </c>
      <c r="G282" s="7">
        <v>1.4999999999999999E-2</v>
      </c>
      <c r="H282" s="8">
        <v>1.0999999999999999E-2</v>
      </c>
      <c r="I282" s="2" t="s">
        <v>20</v>
      </c>
      <c r="J282" s="2" t="s">
        <v>169</v>
      </c>
      <c r="K282" s="2" t="s">
        <v>1009</v>
      </c>
      <c r="L282" s="2" t="s">
        <v>1010</v>
      </c>
      <c r="M282" s="9">
        <v>1.4200048405E-2</v>
      </c>
      <c r="N282" s="24">
        <f t="shared" si="16"/>
        <v>1843.1662829690001</v>
      </c>
      <c r="O282" s="14">
        <f t="shared" si="17"/>
        <v>1427.8</v>
      </c>
      <c r="P282" s="17">
        <f t="shared" si="18"/>
        <v>4.0000000000000001E-3</v>
      </c>
      <c r="Q282" s="19">
        <f t="shared" si="19"/>
        <v>0.26666666666666666</v>
      </c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</row>
    <row r="283" spans="1:235" ht="26.25" x14ac:dyDescent="0.25">
      <c r="A283" s="11">
        <v>669</v>
      </c>
      <c r="B283" s="5" t="s">
        <v>1011</v>
      </c>
      <c r="C283" s="5" t="s">
        <v>36</v>
      </c>
      <c r="D283" s="2" t="s">
        <v>272</v>
      </c>
      <c r="E283" s="5">
        <v>83680</v>
      </c>
      <c r="F283" s="6">
        <v>38492.800000000003</v>
      </c>
      <c r="G283" s="7">
        <v>0.46</v>
      </c>
      <c r="H283" s="8">
        <v>0.45999000000000001</v>
      </c>
      <c r="I283" s="2" t="s">
        <v>20</v>
      </c>
      <c r="J283" s="2" t="s">
        <v>62</v>
      </c>
      <c r="K283" s="2" t="s">
        <v>1012</v>
      </c>
      <c r="L283" s="2" t="s">
        <v>1013</v>
      </c>
      <c r="M283" s="9">
        <v>0.69558922558922565</v>
      </c>
      <c r="N283" s="24">
        <f t="shared" si="16"/>
        <v>58206.906397306404</v>
      </c>
      <c r="O283" s="14">
        <f t="shared" si="17"/>
        <v>38491.963199999998</v>
      </c>
      <c r="P283" s="17">
        <f t="shared" si="18"/>
        <v>1.0000000000010001E-5</v>
      </c>
      <c r="Q283" s="19">
        <f t="shared" si="19"/>
        <v>2.1739130434804348E-5</v>
      </c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</row>
    <row r="284" spans="1:235" ht="26.25" x14ac:dyDescent="0.25">
      <c r="A284" s="11">
        <v>671</v>
      </c>
      <c r="B284" s="5" t="s">
        <v>1011</v>
      </c>
      <c r="C284" s="5" t="s">
        <v>41</v>
      </c>
      <c r="D284" s="2" t="s">
        <v>127</v>
      </c>
      <c r="E284" s="5">
        <v>16800</v>
      </c>
      <c r="F284" s="6">
        <v>642.26400000000001</v>
      </c>
      <c r="G284" s="7">
        <v>3.823E-2</v>
      </c>
      <c r="H284" s="8">
        <v>3.3840000000000002E-2</v>
      </c>
      <c r="I284" s="2" t="s">
        <v>20</v>
      </c>
      <c r="J284" s="2" t="s">
        <v>158</v>
      </c>
      <c r="K284" s="2" t="s">
        <v>1014</v>
      </c>
      <c r="L284" s="2" t="s">
        <v>1015</v>
      </c>
      <c r="M284" s="9">
        <v>2.9616661021836001E-2</v>
      </c>
      <c r="N284" s="24">
        <f t="shared" si="16"/>
        <v>497.55990516684483</v>
      </c>
      <c r="O284" s="14">
        <f t="shared" si="17"/>
        <v>568.51200000000006</v>
      </c>
      <c r="P284" s="17">
        <f t="shared" si="18"/>
        <v>4.3899999999999981E-3</v>
      </c>
      <c r="Q284" s="19">
        <f t="shared" si="19"/>
        <v>0.11483128433167664</v>
      </c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</row>
    <row r="285" spans="1:235" ht="26.25" x14ac:dyDescent="0.25">
      <c r="A285" s="11">
        <v>674</v>
      </c>
      <c r="B285" s="5" t="s">
        <v>1016</v>
      </c>
      <c r="C285" s="5" t="s">
        <v>41</v>
      </c>
      <c r="D285" s="2" t="s">
        <v>37</v>
      </c>
      <c r="E285" s="5">
        <v>113576</v>
      </c>
      <c r="F285" s="6">
        <v>3407.28</v>
      </c>
      <c r="G285" s="7">
        <v>0.03</v>
      </c>
      <c r="H285" s="8">
        <v>1.66E-2</v>
      </c>
      <c r="I285" s="2" t="s">
        <v>20</v>
      </c>
      <c r="J285" s="2" t="s">
        <v>158</v>
      </c>
      <c r="K285" s="2" t="s">
        <v>1020</v>
      </c>
      <c r="L285" s="2" t="s">
        <v>1021</v>
      </c>
      <c r="M285" s="9">
        <v>2.9600000004280001E-2</v>
      </c>
      <c r="N285" s="24">
        <f t="shared" si="16"/>
        <v>3361.8496004861054</v>
      </c>
      <c r="O285" s="14">
        <f t="shared" si="17"/>
        <v>1885.3616</v>
      </c>
      <c r="P285" s="17">
        <f t="shared" si="18"/>
        <v>1.3399999999999999E-2</v>
      </c>
      <c r="Q285" s="19">
        <f t="shared" si="19"/>
        <v>0.44666666666666666</v>
      </c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</row>
    <row r="286" spans="1:235" ht="26.25" x14ac:dyDescent="0.25">
      <c r="A286" s="11">
        <v>675</v>
      </c>
      <c r="B286" s="5" t="s">
        <v>1017</v>
      </c>
      <c r="C286" s="5" t="s">
        <v>41</v>
      </c>
      <c r="D286" s="2" t="s">
        <v>60</v>
      </c>
      <c r="E286" s="5">
        <v>8400</v>
      </c>
      <c r="F286" s="6">
        <v>0.84</v>
      </c>
      <c r="G286" s="7">
        <v>1E-4</v>
      </c>
      <c r="H286" s="8">
        <v>1.0000000000000001E-5</v>
      </c>
      <c r="I286" s="2" t="s">
        <v>20</v>
      </c>
      <c r="J286" s="2" t="s">
        <v>21</v>
      </c>
      <c r="K286" s="2" t="s">
        <v>1022</v>
      </c>
      <c r="L286" s="2" t="s">
        <v>1023</v>
      </c>
      <c r="M286" s="9">
        <v>9.9999950909999992E-6</v>
      </c>
      <c r="N286" s="24">
        <f t="shared" si="16"/>
        <v>8.3999958764399987E-2</v>
      </c>
      <c r="O286" s="14">
        <f t="shared" si="17"/>
        <v>8.4000000000000005E-2</v>
      </c>
      <c r="P286" s="17">
        <f t="shared" si="18"/>
        <v>9.0000000000000006E-5</v>
      </c>
      <c r="Q286" s="19">
        <f t="shared" si="19"/>
        <v>0.9</v>
      </c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</row>
    <row r="287" spans="1:235" ht="26.25" x14ac:dyDescent="0.25">
      <c r="A287" s="11">
        <v>676</v>
      </c>
      <c r="B287" s="5" t="s">
        <v>1017</v>
      </c>
      <c r="C287" s="5" t="s">
        <v>41</v>
      </c>
      <c r="D287" s="2" t="s">
        <v>501</v>
      </c>
      <c r="E287" s="5">
        <v>54880</v>
      </c>
      <c r="F287" s="6">
        <v>5.4880000000000004</v>
      </c>
      <c r="G287" s="7">
        <v>1E-4</v>
      </c>
      <c r="H287" s="8">
        <v>1.0000000000000001E-5</v>
      </c>
      <c r="I287" s="2" t="s">
        <v>20</v>
      </c>
      <c r="J287" s="2" t="s">
        <v>21</v>
      </c>
      <c r="K287" s="2" t="s">
        <v>1024</v>
      </c>
      <c r="L287" s="2" t="s">
        <v>1025</v>
      </c>
      <c r="M287" s="9">
        <v>9.9999950909999992E-6</v>
      </c>
      <c r="N287" s="24">
        <f t="shared" si="16"/>
        <v>0.54879973059407994</v>
      </c>
      <c r="O287" s="14">
        <f t="shared" si="17"/>
        <v>0.54880000000000007</v>
      </c>
      <c r="P287" s="17">
        <f t="shared" si="18"/>
        <v>9.0000000000000006E-5</v>
      </c>
      <c r="Q287" s="19">
        <f t="shared" si="19"/>
        <v>0.9</v>
      </c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</row>
    <row r="288" spans="1:235" ht="26.25" x14ac:dyDescent="0.25">
      <c r="A288" s="11">
        <v>677</v>
      </c>
      <c r="B288" s="5" t="s">
        <v>1017</v>
      </c>
      <c r="C288" s="5" t="s">
        <v>41</v>
      </c>
      <c r="D288" s="2" t="s">
        <v>489</v>
      </c>
      <c r="E288" s="5">
        <v>349072</v>
      </c>
      <c r="F288" s="6">
        <v>34.907200000000003</v>
      </c>
      <c r="G288" s="7">
        <v>1E-4</v>
      </c>
      <c r="H288" s="8">
        <v>1.0000000000000001E-5</v>
      </c>
      <c r="I288" s="2" t="s">
        <v>20</v>
      </c>
      <c r="J288" s="2" t="s">
        <v>21</v>
      </c>
      <c r="K288" s="2" t="s">
        <v>1026</v>
      </c>
      <c r="L288" s="2" t="s">
        <v>1027</v>
      </c>
      <c r="M288" s="9">
        <v>9.9999979659999996E-6</v>
      </c>
      <c r="N288" s="24">
        <f t="shared" si="16"/>
        <v>3.4907192899875517</v>
      </c>
      <c r="O288" s="14">
        <f t="shared" si="17"/>
        <v>3.4907200000000005</v>
      </c>
      <c r="P288" s="17">
        <f t="shared" si="18"/>
        <v>9.0000000000000006E-5</v>
      </c>
      <c r="Q288" s="19">
        <f t="shared" si="19"/>
        <v>0.9</v>
      </c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</row>
    <row r="289" spans="1:235" ht="26.25" x14ac:dyDescent="0.25">
      <c r="A289" s="11">
        <v>678</v>
      </c>
      <c r="B289" s="5" t="s">
        <v>1017</v>
      </c>
      <c r="C289" s="5" t="s">
        <v>41</v>
      </c>
      <c r="D289" s="2" t="s">
        <v>1018</v>
      </c>
      <c r="E289" s="5">
        <v>120880</v>
      </c>
      <c r="F289" s="6">
        <v>12.087999999999999</v>
      </c>
      <c r="G289" s="7">
        <v>1E-4</v>
      </c>
      <c r="H289" s="8">
        <v>1.0000000000000001E-5</v>
      </c>
      <c r="I289" s="2" t="s">
        <v>20</v>
      </c>
      <c r="J289" s="2" t="s">
        <v>21</v>
      </c>
      <c r="K289" s="2" t="s">
        <v>1028</v>
      </c>
      <c r="L289" s="2" t="s">
        <v>1029</v>
      </c>
      <c r="M289" s="9">
        <v>9.9999971730000006E-6</v>
      </c>
      <c r="N289" s="24">
        <f t="shared" si="16"/>
        <v>1.20879965827224</v>
      </c>
      <c r="O289" s="14">
        <f t="shared" si="17"/>
        <v>1.2088000000000001</v>
      </c>
      <c r="P289" s="17">
        <f t="shared" si="18"/>
        <v>9.0000000000000006E-5</v>
      </c>
      <c r="Q289" s="19">
        <f t="shared" si="19"/>
        <v>0.9</v>
      </c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</row>
    <row r="290" spans="1:235" ht="26.25" x14ac:dyDescent="0.25">
      <c r="A290" s="11">
        <v>679</v>
      </c>
      <c r="B290" s="5" t="s">
        <v>1017</v>
      </c>
      <c r="C290" s="5" t="s">
        <v>41</v>
      </c>
      <c r="D290" s="2" t="s">
        <v>272</v>
      </c>
      <c r="E290" s="5">
        <v>120512</v>
      </c>
      <c r="F290" s="6">
        <v>12.0512</v>
      </c>
      <c r="G290" s="7">
        <v>1E-4</v>
      </c>
      <c r="H290" s="8">
        <v>1.0000000000000001E-5</v>
      </c>
      <c r="I290" s="2" t="s">
        <v>20</v>
      </c>
      <c r="J290" s="2" t="s">
        <v>21</v>
      </c>
      <c r="K290" s="2" t="s">
        <v>1030</v>
      </c>
      <c r="L290" s="2" t="s">
        <v>1031</v>
      </c>
      <c r="M290" s="9">
        <v>1.0000005057000001E-5</v>
      </c>
      <c r="N290" s="24">
        <f t="shared" si="16"/>
        <v>1.2051206094291842</v>
      </c>
      <c r="O290" s="14">
        <f t="shared" si="17"/>
        <v>1.2051200000000002</v>
      </c>
      <c r="P290" s="17">
        <f t="shared" si="18"/>
        <v>9.0000000000000006E-5</v>
      </c>
      <c r="Q290" s="19">
        <f t="shared" si="19"/>
        <v>0.9</v>
      </c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</row>
    <row r="291" spans="1:235" ht="26.25" x14ac:dyDescent="0.25">
      <c r="A291" s="11">
        <v>680</v>
      </c>
      <c r="B291" s="5" t="s">
        <v>1017</v>
      </c>
      <c r="C291" s="5" t="s">
        <v>41</v>
      </c>
      <c r="D291" s="2" t="s">
        <v>1019</v>
      </c>
      <c r="E291" s="5">
        <v>415008</v>
      </c>
      <c r="F291" s="6">
        <v>41.500799999999998</v>
      </c>
      <c r="G291" s="7">
        <v>1E-4</v>
      </c>
      <c r="H291" s="8">
        <v>1.0000000000000001E-5</v>
      </c>
      <c r="I291" s="2" t="s">
        <v>20</v>
      </c>
      <c r="J291" s="2" t="s">
        <v>21</v>
      </c>
      <c r="K291" s="2" t="s">
        <v>1032</v>
      </c>
      <c r="L291" s="2" t="s">
        <v>1033</v>
      </c>
      <c r="M291" s="9">
        <v>9.9999950680000003E-6</v>
      </c>
      <c r="N291" s="24">
        <f t="shared" si="16"/>
        <v>4.1500779531805438</v>
      </c>
      <c r="O291" s="14">
        <f t="shared" si="17"/>
        <v>4.15008</v>
      </c>
      <c r="P291" s="17">
        <f t="shared" si="18"/>
        <v>9.0000000000000006E-5</v>
      </c>
      <c r="Q291" s="19">
        <f t="shared" si="19"/>
        <v>0.9</v>
      </c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</row>
    <row r="292" spans="1:235" ht="26.25" x14ac:dyDescent="0.25">
      <c r="A292" s="11">
        <v>683</v>
      </c>
      <c r="B292" s="5" t="s">
        <v>1034</v>
      </c>
      <c r="C292" s="5" t="s">
        <v>41</v>
      </c>
      <c r="D292" s="2" t="s">
        <v>272</v>
      </c>
      <c r="E292" s="5">
        <v>637336</v>
      </c>
      <c r="F292" s="6">
        <v>31866.799999999999</v>
      </c>
      <c r="G292" s="7">
        <v>0.05</v>
      </c>
      <c r="H292" s="8">
        <v>3.9E-2</v>
      </c>
      <c r="I292" s="2" t="s">
        <v>20</v>
      </c>
      <c r="J292" s="2" t="s">
        <v>139</v>
      </c>
      <c r="K292" s="2" t="s">
        <v>1035</v>
      </c>
      <c r="L292" s="2" t="s">
        <v>1036</v>
      </c>
      <c r="M292" s="9">
        <v>7.0079987711999997E-2</v>
      </c>
      <c r="N292" s="24">
        <f t="shared" si="16"/>
        <v>44664.499048415229</v>
      </c>
      <c r="O292" s="14">
        <f t="shared" si="17"/>
        <v>24856.103999999999</v>
      </c>
      <c r="P292" s="17">
        <f t="shared" si="18"/>
        <v>1.1000000000000003E-2</v>
      </c>
      <c r="Q292" s="19">
        <f t="shared" si="19"/>
        <v>0.22000000000000006</v>
      </c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</row>
    <row r="293" spans="1:235" ht="26.25" x14ac:dyDescent="0.25">
      <c r="A293" s="11">
        <v>687</v>
      </c>
      <c r="B293" s="5" t="s">
        <v>1037</v>
      </c>
      <c r="C293" s="5" t="s">
        <v>41</v>
      </c>
      <c r="D293" s="2" t="s">
        <v>272</v>
      </c>
      <c r="E293" s="5">
        <v>827952</v>
      </c>
      <c r="F293" s="6">
        <v>82.795199999999994</v>
      </c>
      <c r="G293" s="7">
        <v>1E-4</v>
      </c>
      <c r="H293" s="8">
        <v>1.0000000000000001E-5</v>
      </c>
      <c r="I293" s="2" t="s">
        <v>20</v>
      </c>
      <c r="J293" s="2" t="s">
        <v>52</v>
      </c>
      <c r="K293" s="2" t="s">
        <v>1038</v>
      </c>
      <c r="L293" s="2" t="s">
        <v>1039</v>
      </c>
      <c r="M293" s="9">
        <v>1.0000000000000001E-5</v>
      </c>
      <c r="N293" s="24">
        <f t="shared" si="16"/>
        <v>8.2795200000000015</v>
      </c>
      <c r="O293" s="14">
        <f t="shared" si="17"/>
        <v>8.2795200000000015</v>
      </c>
      <c r="P293" s="17">
        <f t="shared" si="18"/>
        <v>9.0000000000000006E-5</v>
      </c>
      <c r="Q293" s="19">
        <f t="shared" si="19"/>
        <v>0.9</v>
      </c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</row>
    <row r="294" spans="1:235" ht="26.25" x14ac:dyDescent="0.25">
      <c r="A294" s="11">
        <v>688</v>
      </c>
      <c r="B294" s="5" t="s">
        <v>1037</v>
      </c>
      <c r="C294" s="5" t="s">
        <v>41</v>
      </c>
      <c r="D294" s="2" t="s">
        <v>60</v>
      </c>
      <c r="E294" s="5">
        <v>1258840</v>
      </c>
      <c r="F294" s="6">
        <v>125.884</v>
      </c>
      <c r="G294" s="7">
        <v>1E-4</v>
      </c>
      <c r="H294" s="8">
        <v>1.0000000000000001E-5</v>
      </c>
      <c r="I294" s="2" t="s">
        <v>20</v>
      </c>
      <c r="J294" s="2" t="s">
        <v>52</v>
      </c>
      <c r="K294" s="2" t="s">
        <v>1040</v>
      </c>
      <c r="L294" s="2" t="s">
        <v>1041</v>
      </c>
      <c r="M294" s="9">
        <v>1.0000000000000001E-5</v>
      </c>
      <c r="N294" s="24">
        <f t="shared" si="16"/>
        <v>12.588400000000002</v>
      </c>
      <c r="O294" s="14">
        <f t="shared" si="17"/>
        <v>12.588400000000002</v>
      </c>
      <c r="P294" s="17">
        <f t="shared" si="18"/>
        <v>9.0000000000000006E-5</v>
      </c>
      <c r="Q294" s="19">
        <f t="shared" si="19"/>
        <v>0.9</v>
      </c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</row>
    <row r="295" spans="1:235" ht="26.25" x14ac:dyDescent="0.25">
      <c r="A295" s="11">
        <v>690</v>
      </c>
      <c r="B295" s="5" t="s">
        <v>1042</v>
      </c>
      <c r="C295" s="5" t="s">
        <v>41</v>
      </c>
      <c r="D295" s="2" t="s">
        <v>60</v>
      </c>
      <c r="E295" s="5">
        <v>197968</v>
      </c>
      <c r="F295" s="6">
        <v>7522.7839999999997</v>
      </c>
      <c r="G295" s="7">
        <v>3.7999999999999999E-2</v>
      </c>
      <c r="H295" s="8">
        <v>3.44E-2</v>
      </c>
      <c r="I295" s="2" t="s">
        <v>20</v>
      </c>
      <c r="J295" s="2" t="s">
        <v>869</v>
      </c>
      <c r="K295" s="2" t="s">
        <v>1044</v>
      </c>
      <c r="L295" s="2" t="s">
        <v>1045</v>
      </c>
      <c r="M295" s="9">
        <v>2.2180269704304801E-2</v>
      </c>
      <c r="N295" s="24">
        <f t="shared" si="16"/>
        <v>4390.9836328218125</v>
      </c>
      <c r="O295" s="14">
        <f t="shared" si="17"/>
        <v>6810.0991999999997</v>
      </c>
      <c r="P295" s="17">
        <f t="shared" si="18"/>
        <v>3.599999999999999E-3</v>
      </c>
      <c r="Q295" s="19">
        <f t="shared" si="19"/>
        <v>9.4736842105263133E-2</v>
      </c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</row>
    <row r="296" spans="1:235" ht="39" x14ac:dyDescent="0.25">
      <c r="A296" s="11">
        <v>691</v>
      </c>
      <c r="B296" s="5" t="s">
        <v>1042</v>
      </c>
      <c r="C296" s="5" t="s">
        <v>1043</v>
      </c>
      <c r="D296" s="2" t="s">
        <v>68</v>
      </c>
      <c r="E296" s="5">
        <v>32600</v>
      </c>
      <c r="F296" s="6">
        <v>684.6</v>
      </c>
      <c r="G296" s="7">
        <v>2.1000000000000001E-2</v>
      </c>
      <c r="H296" s="8">
        <v>2.0990000000000002E-2</v>
      </c>
      <c r="I296" s="2" t="s">
        <v>20</v>
      </c>
      <c r="J296" s="2" t="s">
        <v>318</v>
      </c>
      <c r="K296" s="2" t="s">
        <v>1046</v>
      </c>
      <c r="L296" s="2" t="s">
        <v>1047</v>
      </c>
      <c r="M296" s="9">
        <v>1.9999999995599999E-2</v>
      </c>
      <c r="N296" s="24">
        <f t="shared" si="16"/>
        <v>651.99999985655995</v>
      </c>
      <c r="O296" s="14">
        <f t="shared" si="17"/>
        <v>684.274</v>
      </c>
      <c r="P296" s="17">
        <f t="shared" si="18"/>
        <v>9.9999999999995925E-6</v>
      </c>
      <c r="Q296" s="19">
        <f t="shared" si="19"/>
        <v>4.7619047619045678E-4</v>
      </c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</row>
    <row r="297" spans="1:235" ht="26.25" x14ac:dyDescent="0.25">
      <c r="A297" s="11">
        <v>698</v>
      </c>
      <c r="B297" s="5" t="s">
        <v>1048</v>
      </c>
      <c r="C297" s="5" t="s">
        <v>36</v>
      </c>
      <c r="D297" s="2" t="s">
        <v>272</v>
      </c>
      <c r="E297" s="5">
        <v>87200</v>
      </c>
      <c r="F297" s="6">
        <v>17440</v>
      </c>
      <c r="G297" s="7">
        <v>0.2</v>
      </c>
      <c r="H297" s="8">
        <v>0.19500000000000001</v>
      </c>
      <c r="I297" s="2" t="s">
        <v>20</v>
      </c>
      <c r="J297" s="2" t="s">
        <v>169</v>
      </c>
      <c r="K297" s="2" t="s">
        <v>1053</v>
      </c>
      <c r="L297" s="2" t="s">
        <v>1054</v>
      </c>
      <c r="M297" s="9">
        <v>5.8000000006800001E-2</v>
      </c>
      <c r="N297" s="24">
        <f t="shared" si="16"/>
        <v>5057.60000059296</v>
      </c>
      <c r="O297" s="14">
        <f t="shared" si="17"/>
        <v>17004</v>
      </c>
      <c r="P297" s="17">
        <f t="shared" si="18"/>
        <v>5.0000000000000044E-3</v>
      </c>
      <c r="Q297" s="19">
        <f t="shared" si="19"/>
        <v>2.5000000000000022E-2</v>
      </c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</row>
    <row r="298" spans="1:235" ht="26.25" x14ac:dyDescent="0.25">
      <c r="A298" s="11">
        <v>699</v>
      </c>
      <c r="B298" s="5" t="s">
        <v>1048</v>
      </c>
      <c r="C298" s="5" t="s">
        <v>41</v>
      </c>
      <c r="D298" s="2" t="s">
        <v>59</v>
      </c>
      <c r="E298" s="5">
        <v>75920</v>
      </c>
      <c r="F298" s="6">
        <v>1032.5119999999999</v>
      </c>
      <c r="G298" s="7">
        <v>1.3599999999999999E-2</v>
      </c>
      <c r="H298" s="8">
        <v>1.0999999999999999E-2</v>
      </c>
      <c r="I298" s="2" t="s">
        <v>20</v>
      </c>
      <c r="J298" s="2" t="s">
        <v>169</v>
      </c>
      <c r="K298" s="2" t="s">
        <v>1055</v>
      </c>
      <c r="L298" s="2" t="s">
        <v>1056</v>
      </c>
      <c r="M298" s="9">
        <v>1.35499999995E-2</v>
      </c>
      <c r="N298" s="24">
        <f t="shared" si="16"/>
        <v>1028.7159999620401</v>
      </c>
      <c r="O298" s="14">
        <f t="shared" si="17"/>
        <v>835.12</v>
      </c>
      <c r="P298" s="17">
        <f t="shared" si="18"/>
        <v>2.5999999999999999E-3</v>
      </c>
      <c r="Q298" s="19">
        <f t="shared" si="19"/>
        <v>0.19117647058823531</v>
      </c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</row>
    <row r="299" spans="1:235" ht="26.25" x14ac:dyDescent="0.25">
      <c r="A299" s="11">
        <v>701</v>
      </c>
      <c r="B299" s="5" t="s">
        <v>1048</v>
      </c>
      <c r="C299" s="5" t="s">
        <v>41</v>
      </c>
      <c r="D299" s="2" t="s">
        <v>1049</v>
      </c>
      <c r="E299" s="5">
        <v>78000</v>
      </c>
      <c r="F299" s="6">
        <v>780</v>
      </c>
      <c r="G299" s="7">
        <v>0.01</v>
      </c>
      <c r="H299" s="8">
        <v>8.9999999999999993E-3</v>
      </c>
      <c r="I299" s="2" t="s">
        <v>20</v>
      </c>
      <c r="J299" s="2" t="s">
        <v>169</v>
      </c>
      <c r="K299" s="2" t="s">
        <v>1057</v>
      </c>
      <c r="L299" s="2" t="s">
        <v>1058</v>
      </c>
      <c r="M299" s="9">
        <v>8.1200000004329996E-3</v>
      </c>
      <c r="N299" s="24">
        <f t="shared" si="16"/>
        <v>633.36000003377399</v>
      </c>
      <c r="O299" s="14">
        <f t="shared" si="17"/>
        <v>702</v>
      </c>
      <c r="P299" s="17">
        <f t="shared" si="18"/>
        <v>1.0000000000000009E-3</v>
      </c>
      <c r="Q299" s="19">
        <f t="shared" si="19"/>
        <v>0.10000000000000009</v>
      </c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</row>
    <row r="300" spans="1:235" ht="26.25" x14ac:dyDescent="0.25">
      <c r="A300" s="11">
        <v>702</v>
      </c>
      <c r="B300" s="5" t="s">
        <v>1048</v>
      </c>
      <c r="C300" s="5" t="s">
        <v>41</v>
      </c>
      <c r="D300" s="2" t="s">
        <v>1050</v>
      </c>
      <c r="E300" s="5">
        <v>18600</v>
      </c>
      <c r="F300" s="6">
        <v>372</v>
      </c>
      <c r="G300" s="7">
        <v>0.02</v>
      </c>
      <c r="H300" s="8">
        <v>1.9E-2</v>
      </c>
      <c r="I300" s="2" t="s">
        <v>20</v>
      </c>
      <c r="J300" s="2" t="s">
        <v>169</v>
      </c>
      <c r="K300" s="2" t="s">
        <v>1059</v>
      </c>
      <c r="L300" s="2" t="s">
        <v>1060</v>
      </c>
      <c r="M300" s="9">
        <v>1.6999999984808001E-2</v>
      </c>
      <c r="N300" s="24">
        <f t="shared" si="16"/>
        <v>316.1999997174288</v>
      </c>
      <c r="O300" s="14">
        <f t="shared" si="17"/>
        <v>353.4</v>
      </c>
      <c r="P300" s="17">
        <f t="shared" si="18"/>
        <v>1.0000000000000009E-3</v>
      </c>
      <c r="Q300" s="19">
        <f t="shared" si="19"/>
        <v>5.0000000000000044E-2</v>
      </c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</row>
    <row r="301" spans="1:235" ht="26.25" x14ac:dyDescent="0.25">
      <c r="A301" s="11">
        <v>703</v>
      </c>
      <c r="B301" s="5" t="s">
        <v>1048</v>
      </c>
      <c r="C301" s="5" t="s">
        <v>41</v>
      </c>
      <c r="D301" s="2" t="s">
        <v>1051</v>
      </c>
      <c r="E301" s="5">
        <v>64200</v>
      </c>
      <c r="F301" s="6">
        <v>1614.63</v>
      </c>
      <c r="G301" s="7">
        <v>2.5149999999999999E-2</v>
      </c>
      <c r="H301" s="8">
        <v>2.4E-2</v>
      </c>
      <c r="I301" s="2" t="s">
        <v>20</v>
      </c>
      <c r="J301" s="2" t="s">
        <v>169</v>
      </c>
      <c r="K301" s="2" t="s">
        <v>1061</v>
      </c>
      <c r="L301" s="2" t="s">
        <v>1062</v>
      </c>
      <c r="M301" s="9">
        <v>2.5149999993504001E-2</v>
      </c>
      <c r="N301" s="24">
        <f t="shared" si="16"/>
        <v>1614.6299995829568</v>
      </c>
      <c r="O301" s="14">
        <f t="shared" si="17"/>
        <v>1540.8</v>
      </c>
      <c r="P301" s="17">
        <f t="shared" si="18"/>
        <v>1.1499999999999982E-3</v>
      </c>
      <c r="Q301" s="19">
        <f t="shared" si="19"/>
        <v>4.5725646123260369E-2</v>
      </c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</row>
    <row r="302" spans="1:235" ht="51.75" x14ac:dyDescent="0.25">
      <c r="A302" s="11">
        <v>704</v>
      </c>
      <c r="B302" s="5" t="s">
        <v>1052</v>
      </c>
      <c r="C302" s="5" t="s">
        <v>36</v>
      </c>
      <c r="D302" s="2" t="s">
        <v>37</v>
      </c>
      <c r="E302" s="5">
        <v>13280</v>
      </c>
      <c r="F302" s="6">
        <v>13691.68</v>
      </c>
      <c r="G302" s="7">
        <v>1.0309999999999999</v>
      </c>
      <c r="H302" s="8">
        <v>1.03</v>
      </c>
      <c r="I302" s="2" t="s">
        <v>20</v>
      </c>
      <c r="J302" s="2" t="s">
        <v>94</v>
      </c>
      <c r="K302" s="2" t="s">
        <v>1063</v>
      </c>
      <c r="L302" s="2" t="s">
        <v>1064</v>
      </c>
      <c r="M302" s="9">
        <v>1.03</v>
      </c>
      <c r="N302" s="24">
        <f t="shared" si="16"/>
        <v>13678.4</v>
      </c>
      <c r="O302" s="14">
        <f t="shared" si="17"/>
        <v>13678.4</v>
      </c>
      <c r="P302" s="17">
        <f t="shared" si="18"/>
        <v>9.9999999999988987E-4</v>
      </c>
      <c r="Q302" s="19">
        <f t="shared" si="19"/>
        <v>9.6993210475256053E-4</v>
      </c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</row>
    <row r="303" spans="1:235" ht="39" x14ac:dyDescent="0.25">
      <c r="A303" s="11">
        <v>706</v>
      </c>
      <c r="B303" s="5" t="s">
        <v>1052</v>
      </c>
      <c r="C303" s="5" t="s">
        <v>1043</v>
      </c>
      <c r="D303" s="2" t="s">
        <v>1065</v>
      </c>
      <c r="E303" s="5">
        <v>102560</v>
      </c>
      <c r="F303" s="6">
        <v>1025.5999999999999</v>
      </c>
      <c r="G303" s="7">
        <v>0.01</v>
      </c>
      <c r="H303" s="8">
        <v>9.4999999999999998E-3</v>
      </c>
      <c r="I303" s="2" t="s">
        <v>20</v>
      </c>
      <c r="J303" s="2" t="s">
        <v>121</v>
      </c>
      <c r="K303" s="2" t="s">
        <v>1066</v>
      </c>
      <c r="L303" s="2" t="s">
        <v>1067</v>
      </c>
      <c r="M303" s="9">
        <v>5.1447368421052631E-2</v>
      </c>
      <c r="N303" s="24">
        <f t="shared" si="16"/>
        <v>5276.4421052631578</v>
      </c>
      <c r="O303" s="14">
        <f t="shared" si="17"/>
        <v>974.31999999999994</v>
      </c>
      <c r="P303" s="17">
        <f t="shared" si="18"/>
        <v>5.0000000000000044E-4</v>
      </c>
      <c r="Q303" s="19">
        <f t="shared" si="19"/>
        <v>5.0000000000000044E-2</v>
      </c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</row>
    <row r="304" spans="1:235" ht="39" x14ac:dyDescent="0.25">
      <c r="A304" s="11">
        <v>709</v>
      </c>
      <c r="B304" s="5" t="s">
        <v>1052</v>
      </c>
      <c r="C304" s="5" t="s">
        <v>1043</v>
      </c>
      <c r="D304" s="2" t="s">
        <v>127</v>
      </c>
      <c r="E304" s="5">
        <v>9200</v>
      </c>
      <c r="F304" s="6">
        <v>1472</v>
      </c>
      <c r="G304" s="7">
        <v>0.16</v>
      </c>
      <c r="H304" s="8">
        <v>0.159</v>
      </c>
      <c r="I304" s="2" t="s">
        <v>20</v>
      </c>
      <c r="J304" s="2" t="s">
        <v>121</v>
      </c>
      <c r="K304" s="2" t="s">
        <v>1068</v>
      </c>
      <c r="L304" s="2" t="s">
        <v>1069</v>
      </c>
      <c r="M304" s="9">
        <v>8.0999999983307994E-2</v>
      </c>
      <c r="N304" s="24">
        <f t="shared" si="16"/>
        <v>745.19999984643357</v>
      </c>
      <c r="O304" s="14">
        <f t="shared" si="17"/>
        <v>1462.8</v>
      </c>
      <c r="P304" s="17">
        <f t="shared" si="18"/>
        <v>1.0000000000000009E-3</v>
      </c>
      <c r="Q304" s="19">
        <f t="shared" si="19"/>
        <v>6.2500000000000056E-3</v>
      </c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</row>
    <row r="305" spans="1:235" ht="39" x14ac:dyDescent="0.25">
      <c r="A305" s="11">
        <v>710</v>
      </c>
      <c r="B305" s="5" t="s">
        <v>1052</v>
      </c>
      <c r="C305" s="5" t="s">
        <v>1043</v>
      </c>
      <c r="D305" s="2" t="s">
        <v>45</v>
      </c>
      <c r="E305" s="5">
        <v>17800</v>
      </c>
      <c r="F305" s="6">
        <v>3.56</v>
      </c>
      <c r="G305" s="7">
        <v>2.0000000000000001E-4</v>
      </c>
      <c r="H305" s="8">
        <v>1.9000000000000001E-4</v>
      </c>
      <c r="I305" s="2" t="s">
        <v>20</v>
      </c>
      <c r="J305" s="2" t="s">
        <v>121</v>
      </c>
      <c r="K305" s="2" t="s">
        <v>1070</v>
      </c>
      <c r="L305" s="2" t="s">
        <v>1071</v>
      </c>
      <c r="M305" s="9">
        <v>0.21571000000000001</v>
      </c>
      <c r="N305" s="24">
        <f t="shared" si="16"/>
        <v>3839.6380000000004</v>
      </c>
      <c r="O305" s="14">
        <f t="shared" si="17"/>
        <v>3.3820000000000001</v>
      </c>
      <c r="P305" s="17">
        <f t="shared" si="18"/>
        <v>9.9999999999999991E-6</v>
      </c>
      <c r="Q305" s="19">
        <f t="shared" si="19"/>
        <v>4.9999999999999996E-2</v>
      </c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</row>
    <row r="306" spans="1:235" ht="26.25" x14ac:dyDescent="0.25">
      <c r="A306" s="11">
        <v>719</v>
      </c>
      <c r="B306" s="5" t="s">
        <v>1072</v>
      </c>
      <c r="C306" s="5" t="s">
        <v>41</v>
      </c>
      <c r="D306" s="2" t="s">
        <v>489</v>
      </c>
      <c r="E306" s="5">
        <v>611616</v>
      </c>
      <c r="F306" s="6">
        <v>61.1616</v>
      </c>
      <c r="G306" s="7">
        <v>1E-4</v>
      </c>
      <c r="H306" s="8">
        <v>1.0000000000000001E-5</v>
      </c>
      <c r="I306" s="2" t="s">
        <v>20</v>
      </c>
      <c r="J306" s="2" t="s">
        <v>121</v>
      </c>
      <c r="K306" s="2" t="s">
        <v>1073</v>
      </c>
      <c r="L306" s="2" t="s">
        <v>1074</v>
      </c>
      <c r="M306" s="9">
        <v>1.0000015584E-5</v>
      </c>
      <c r="N306" s="24">
        <f t="shared" si="16"/>
        <v>6.1161695314237434</v>
      </c>
      <c r="O306" s="14">
        <f t="shared" si="17"/>
        <v>6.1161600000000007</v>
      </c>
      <c r="P306" s="17">
        <f t="shared" si="18"/>
        <v>9.0000000000000006E-5</v>
      </c>
      <c r="Q306" s="19">
        <f t="shared" si="19"/>
        <v>0.9</v>
      </c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</row>
    <row r="307" spans="1:235" ht="26.25" x14ac:dyDescent="0.25">
      <c r="A307" s="11">
        <v>720</v>
      </c>
      <c r="B307" s="5" t="s">
        <v>1072</v>
      </c>
      <c r="C307" s="5" t="s">
        <v>41</v>
      </c>
      <c r="D307" s="2" t="s">
        <v>272</v>
      </c>
      <c r="E307" s="5">
        <v>1880016</v>
      </c>
      <c r="F307" s="6">
        <v>188.0016</v>
      </c>
      <c r="G307" s="7">
        <v>1E-4</v>
      </c>
      <c r="H307" s="8">
        <v>1.0000000000000001E-5</v>
      </c>
      <c r="I307" s="2" t="s">
        <v>20</v>
      </c>
      <c r="J307" s="2" t="s">
        <v>121</v>
      </c>
      <c r="K307" s="2" t="s">
        <v>1075</v>
      </c>
      <c r="L307" s="2" t="s">
        <v>1076</v>
      </c>
      <c r="M307" s="9">
        <v>1.0000001318999999E-5</v>
      </c>
      <c r="N307" s="24">
        <f t="shared" si="16"/>
        <v>18.800162479741104</v>
      </c>
      <c r="O307" s="14">
        <f t="shared" si="17"/>
        <v>18.800160000000002</v>
      </c>
      <c r="P307" s="17">
        <f t="shared" si="18"/>
        <v>9.0000000000000006E-5</v>
      </c>
      <c r="Q307" s="19">
        <f t="shared" si="19"/>
        <v>0.9</v>
      </c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</row>
    <row r="308" spans="1:235" ht="26.25" x14ac:dyDescent="0.25">
      <c r="A308" s="11">
        <v>721</v>
      </c>
      <c r="B308" s="5" t="s">
        <v>1072</v>
      </c>
      <c r="C308" s="5" t="s">
        <v>41</v>
      </c>
      <c r="D308" s="2" t="s">
        <v>60</v>
      </c>
      <c r="E308" s="5">
        <v>749008</v>
      </c>
      <c r="F308" s="6">
        <v>74.900800000000004</v>
      </c>
      <c r="G308" s="7">
        <v>1E-4</v>
      </c>
      <c r="H308" s="8">
        <v>1.0000000000000001E-5</v>
      </c>
      <c r="I308" s="2" t="s">
        <v>20</v>
      </c>
      <c r="J308" s="2" t="s">
        <v>121</v>
      </c>
      <c r="K308" s="2" t="s">
        <v>1077</v>
      </c>
      <c r="L308" s="2" t="s">
        <v>1078</v>
      </c>
      <c r="M308" s="9">
        <v>9.9999928079999993E-6</v>
      </c>
      <c r="N308" s="24">
        <f t="shared" si="16"/>
        <v>7.4900746131344631</v>
      </c>
      <c r="O308" s="14">
        <f t="shared" si="17"/>
        <v>7.4900800000000007</v>
      </c>
      <c r="P308" s="17">
        <f t="shared" si="18"/>
        <v>9.0000000000000006E-5</v>
      </c>
      <c r="Q308" s="19">
        <f t="shared" si="19"/>
        <v>0.9</v>
      </c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</row>
    <row r="309" spans="1:235" ht="26.25" x14ac:dyDescent="0.25">
      <c r="A309" s="11">
        <v>722</v>
      </c>
      <c r="B309" s="5" t="s">
        <v>1079</v>
      </c>
      <c r="C309" s="5" t="s">
        <v>41</v>
      </c>
      <c r="D309" s="2" t="s">
        <v>272</v>
      </c>
      <c r="E309" s="5">
        <v>1680</v>
      </c>
      <c r="F309" s="6">
        <v>0.16800000000000001</v>
      </c>
      <c r="G309" s="7">
        <v>1E-4</v>
      </c>
      <c r="H309" s="8">
        <v>1.0000000000000001E-5</v>
      </c>
      <c r="I309" s="2" t="s">
        <v>20</v>
      </c>
      <c r="J309" s="2" t="s">
        <v>52</v>
      </c>
      <c r="K309" s="2" t="s">
        <v>1080</v>
      </c>
      <c r="L309" s="2" t="s">
        <v>1081</v>
      </c>
      <c r="M309" s="9">
        <v>3.4689999994059001E-2</v>
      </c>
      <c r="N309" s="24">
        <f t="shared" si="16"/>
        <v>58.279199990019123</v>
      </c>
      <c r="O309" s="14">
        <f t="shared" si="17"/>
        <v>1.6800000000000002E-2</v>
      </c>
      <c r="P309" s="17">
        <f t="shared" si="18"/>
        <v>9.0000000000000006E-5</v>
      </c>
      <c r="Q309" s="19">
        <f t="shared" si="19"/>
        <v>0.9</v>
      </c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</row>
    <row r="310" spans="1:235" ht="26.25" x14ac:dyDescent="0.25">
      <c r="A310" s="11">
        <v>723</v>
      </c>
      <c r="B310" s="5" t="s">
        <v>1079</v>
      </c>
      <c r="C310" s="5" t="s">
        <v>41</v>
      </c>
      <c r="D310" s="2" t="s">
        <v>68</v>
      </c>
      <c r="E310" s="5">
        <v>2688</v>
      </c>
      <c r="F310" s="6">
        <v>0.26879999999999998</v>
      </c>
      <c r="G310" s="7">
        <v>1E-4</v>
      </c>
      <c r="H310" s="8">
        <v>1.0000000000000001E-5</v>
      </c>
      <c r="I310" s="2" t="s">
        <v>20</v>
      </c>
      <c r="J310" s="2" t="s">
        <v>52</v>
      </c>
      <c r="K310" s="2" t="s">
        <v>1082</v>
      </c>
      <c r="L310" s="2" t="s">
        <v>1083</v>
      </c>
      <c r="M310" s="9">
        <v>7.7360611524612002E-2</v>
      </c>
      <c r="N310" s="24">
        <f t="shared" si="16"/>
        <v>207.94532377815707</v>
      </c>
      <c r="O310" s="14">
        <f t="shared" si="17"/>
        <v>2.6880000000000001E-2</v>
      </c>
      <c r="P310" s="17">
        <f t="shared" si="18"/>
        <v>9.0000000000000006E-5</v>
      </c>
      <c r="Q310" s="19">
        <f t="shared" si="19"/>
        <v>0.9</v>
      </c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</row>
    <row r="311" spans="1:235" ht="26.25" x14ac:dyDescent="0.25">
      <c r="A311" s="11">
        <v>725</v>
      </c>
      <c r="B311" s="5" t="s">
        <v>1084</v>
      </c>
      <c r="C311" s="5" t="s">
        <v>41</v>
      </c>
      <c r="D311" s="2" t="s">
        <v>68</v>
      </c>
      <c r="E311" s="5">
        <v>4368</v>
      </c>
      <c r="F311" s="6">
        <v>349.44</v>
      </c>
      <c r="G311" s="7">
        <v>0.08</v>
      </c>
      <c r="H311" s="8">
        <v>5.185E-2</v>
      </c>
      <c r="I311" s="2" t="s">
        <v>20</v>
      </c>
      <c r="J311" s="2" t="s">
        <v>139</v>
      </c>
      <c r="K311" s="2" t="s">
        <v>1085</v>
      </c>
      <c r="L311" s="2" t="s">
        <v>1086</v>
      </c>
      <c r="M311" s="9">
        <v>9.5650013268999995E-2</v>
      </c>
      <c r="N311" s="24">
        <f t="shared" si="16"/>
        <v>417.79925795899197</v>
      </c>
      <c r="O311" s="14">
        <f t="shared" si="17"/>
        <v>226.48079999999999</v>
      </c>
      <c r="P311" s="17">
        <f t="shared" si="18"/>
        <v>2.8150000000000001E-2</v>
      </c>
      <c r="Q311" s="19">
        <f t="shared" si="19"/>
        <v>0.35187499999999999</v>
      </c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</row>
    <row r="312" spans="1:235" ht="26.25" x14ac:dyDescent="0.25">
      <c r="A312" s="11">
        <v>730</v>
      </c>
      <c r="B312" s="5" t="s">
        <v>1087</v>
      </c>
      <c r="C312" s="5" t="s">
        <v>41</v>
      </c>
      <c r="D312" s="2" t="s">
        <v>378</v>
      </c>
      <c r="E312" s="5">
        <v>1120</v>
      </c>
      <c r="F312" s="6">
        <v>258.72000000000003</v>
      </c>
      <c r="G312" s="7">
        <v>0.23100000000000001</v>
      </c>
      <c r="H312" s="8">
        <v>0.1</v>
      </c>
      <c r="I312" s="2" t="s">
        <v>20</v>
      </c>
      <c r="J312" s="2" t="s">
        <v>169</v>
      </c>
      <c r="K312" s="2" t="s">
        <v>1088</v>
      </c>
      <c r="L312" s="2" t="s">
        <v>1089</v>
      </c>
      <c r="M312" s="9">
        <v>0.22999999998102999</v>
      </c>
      <c r="N312" s="24">
        <f t="shared" si="16"/>
        <v>257.5999999787536</v>
      </c>
      <c r="O312" s="14">
        <f t="shared" si="17"/>
        <v>112</v>
      </c>
      <c r="P312" s="17">
        <f t="shared" si="18"/>
        <v>0.13100000000000001</v>
      </c>
      <c r="Q312" s="19">
        <f t="shared" si="19"/>
        <v>0.5670995670995671</v>
      </c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</row>
    <row r="313" spans="1:235" ht="26.25" x14ac:dyDescent="0.25">
      <c r="A313" s="11">
        <v>731</v>
      </c>
      <c r="B313" s="5" t="s">
        <v>1090</v>
      </c>
      <c r="C313" s="5" t="s">
        <v>41</v>
      </c>
      <c r="D313" s="2" t="s">
        <v>59</v>
      </c>
      <c r="E313" s="5">
        <v>44960</v>
      </c>
      <c r="F313" s="6">
        <v>4.4960000000000004</v>
      </c>
      <c r="G313" s="7">
        <v>1E-4</v>
      </c>
      <c r="H313" s="8">
        <v>1.0000000000000001E-5</v>
      </c>
      <c r="I313" s="2" t="s">
        <v>20</v>
      </c>
      <c r="J313" s="2" t="s">
        <v>1091</v>
      </c>
      <c r="K313" s="2" t="s">
        <v>1092</v>
      </c>
      <c r="L313" s="2" t="s">
        <v>1093</v>
      </c>
      <c r="M313" s="9">
        <v>0.11428000000000001</v>
      </c>
      <c r="N313" s="24">
        <f t="shared" si="16"/>
        <v>5138.0288</v>
      </c>
      <c r="O313" s="14">
        <f t="shared" si="17"/>
        <v>0.44960000000000006</v>
      </c>
      <c r="P313" s="17">
        <f t="shared" si="18"/>
        <v>9.0000000000000006E-5</v>
      </c>
      <c r="Q313" s="19">
        <f t="shared" si="19"/>
        <v>0.9</v>
      </c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</row>
    <row r="314" spans="1:235" ht="26.25" x14ac:dyDescent="0.25">
      <c r="A314" s="11">
        <v>732</v>
      </c>
      <c r="B314" s="5" t="s">
        <v>1090</v>
      </c>
      <c r="C314" s="5" t="s">
        <v>41</v>
      </c>
      <c r="D314" s="2" t="s">
        <v>98</v>
      </c>
      <c r="E314" s="5">
        <v>424592</v>
      </c>
      <c r="F314" s="6">
        <v>42.459200000000003</v>
      </c>
      <c r="G314" s="7">
        <v>1E-4</v>
      </c>
      <c r="H314" s="8">
        <v>1.0000000000000001E-5</v>
      </c>
      <c r="I314" s="2" t="s">
        <v>20</v>
      </c>
      <c r="J314" s="2" t="s">
        <v>1091</v>
      </c>
      <c r="K314" s="2" t="s">
        <v>1094</v>
      </c>
      <c r="L314" s="2" t="s">
        <v>1095</v>
      </c>
      <c r="M314" s="9">
        <v>9.9999885710000001E-6</v>
      </c>
      <c r="N314" s="24">
        <f t="shared" si="16"/>
        <v>4.2459151473380317</v>
      </c>
      <c r="O314" s="14">
        <f t="shared" si="17"/>
        <v>4.2459199999999999</v>
      </c>
      <c r="P314" s="17">
        <f t="shared" si="18"/>
        <v>9.0000000000000006E-5</v>
      </c>
      <c r="Q314" s="19">
        <f t="shared" si="19"/>
        <v>0.9</v>
      </c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</row>
    <row r="315" spans="1:235" ht="26.25" x14ac:dyDescent="0.25">
      <c r="A315" s="11">
        <v>733</v>
      </c>
      <c r="B315" s="5" t="s">
        <v>1090</v>
      </c>
      <c r="C315" s="5" t="s">
        <v>41</v>
      </c>
      <c r="D315" s="2" t="s">
        <v>427</v>
      </c>
      <c r="E315" s="5">
        <v>83688</v>
      </c>
      <c r="F315" s="6">
        <v>8.3688000000000002</v>
      </c>
      <c r="G315" s="7">
        <v>1E-4</v>
      </c>
      <c r="H315" s="8">
        <v>1.0000000000000001E-5</v>
      </c>
      <c r="I315" s="2" t="s">
        <v>20</v>
      </c>
      <c r="J315" s="2" t="s">
        <v>1091</v>
      </c>
      <c r="K315" s="2" t="s">
        <v>1101</v>
      </c>
      <c r="L315" s="2" t="s">
        <v>1102</v>
      </c>
      <c r="M315" s="9">
        <v>9.5449999999999993E-2</v>
      </c>
      <c r="N315" s="24">
        <f t="shared" si="16"/>
        <v>7988.0195999999996</v>
      </c>
      <c r="O315" s="14">
        <f t="shared" si="17"/>
        <v>0.83688000000000007</v>
      </c>
      <c r="P315" s="17">
        <f t="shared" si="18"/>
        <v>9.0000000000000006E-5</v>
      </c>
      <c r="Q315" s="19">
        <f t="shared" si="19"/>
        <v>0.9</v>
      </c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</row>
    <row r="316" spans="1:235" ht="26.25" x14ac:dyDescent="0.25">
      <c r="A316" s="11">
        <v>734</v>
      </c>
      <c r="B316" s="5" t="s">
        <v>1096</v>
      </c>
      <c r="C316" s="5" t="s">
        <v>41</v>
      </c>
      <c r="D316" s="2" t="s">
        <v>42</v>
      </c>
      <c r="E316" s="5">
        <v>65976</v>
      </c>
      <c r="F316" s="6">
        <v>6.5975999999999999</v>
      </c>
      <c r="G316" s="7">
        <v>1E-4</v>
      </c>
      <c r="H316" s="8">
        <v>1.0000000000000001E-5</v>
      </c>
      <c r="I316" s="2" t="s">
        <v>20</v>
      </c>
      <c r="J316" s="2" t="s">
        <v>121</v>
      </c>
      <c r="K316" s="2" t="s">
        <v>1103</v>
      </c>
      <c r="L316" s="2" t="s">
        <v>1104</v>
      </c>
      <c r="M316" s="9">
        <v>1.0000013661E-5</v>
      </c>
      <c r="N316" s="24">
        <f t="shared" si="16"/>
        <v>0.65976090129813603</v>
      </c>
      <c r="O316" s="14">
        <f t="shared" si="17"/>
        <v>0.65976000000000001</v>
      </c>
      <c r="P316" s="17">
        <f t="shared" si="18"/>
        <v>9.0000000000000006E-5</v>
      </c>
      <c r="Q316" s="19">
        <f t="shared" si="19"/>
        <v>0.9</v>
      </c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</row>
    <row r="317" spans="1:235" ht="26.25" x14ac:dyDescent="0.25">
      <c r="A317" s="11">
        <v>735</v>
      </c>
      <c r="B317" s="5" t="s">
        <v>1096</v>
      </c>
      <c r="C317" s="5" t="s">
        <v>41</v>
      </c>
      <c r="D317" s="2" t="s">
        <v>45</v>
      </c>
      <c r="E317" s="5">
        <v>87424</v>
      </c>
      <c r="F317" s="6">
        <v>8.7423999999999999</v>
      </c>
      <c r="G317" s="7">
        <v>1E-4</v>
      </c>
      <c r="H317" s="8">
        <v>1.0000000000000001E-5</v>
      </c>
      <c r="I317" s="2" t="s">
        <v>20</v>
      </c>
      <c r="J317" s="2" t="s">
        <v>121</v>
      </c>
      <c r="K317" s="2" t="s">
        <v>1105</v>
      </c>
      <c r="L317" s="2" t="s">
        <v>1106</v>
      </c>
      <c r="M317" s="9">
        <v>1.000001625E-5</v>
      </c>
      <c r="N317" s="24">
        <f t="shared" si="16"/>
        <v>0.87424142063999999</v>
      </c>
      <c r="O317" s="14">
        <f t="shared" si="17"/>
        <v>0.87424000000000002</v>
      </c>
      <c r="P317" s="17">
        <f t="shared" si="18"/>
        <v>9.0000000000000006E-5</v>
      </c>
      <c r="Q317" s="19">
        <f t="shared" si="19"/>
        <v>0.9</v>
      </c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</row>
    <row r="318" spans="1:235" ht="39" x14ac:dyDescent="0.25">
      <c r="A318" s="11">
        <v>736</v>
      </c>
      <c r="B318" s="5" t="s">
        <v>1097</v>
      </c>
      <c r="C318" s="5" t="s">
        <v>41</v>
      </c>
      <c r="D318" s="2" t="s">
        <v>135</v>
      </c>
      <c r="E318" s="5">
        <v>6944</v>
      </c>
      <c r="F318" s="6">
        <v>0.69440000000000002</v>
      </c>
      <c r="G318" s="7">
        <v>1E-4</v>
      </c>
      <c r="H318" s="8">
        <v>9.0000000000000006E-5</v>
      </c>
      <c r="I318" s="2" t="s">
        <v>20</v>
      </c>
      <c r="J318" s="2" t="s">
        <v>282</v>
      </c>
      <c r="K318" s="2" t="s">
        <v>1107</v>
      </c>
      <c r="L318" s="2" t="s">
        <v>1108</v>
      </c>
      <c r="M318" s="9">
        <v>1.0000021824E-5</v>
      </c>
      <c r="N318" s="24">
        <f t="shared" si="16"/>
        <v>6.9440151545856005E-2</v>
      </c>
      <c r="O318" s="14">
        <f t="shared" si="17"/>
        <v>0.62496000000000007</v>
      </c>
      <c r="P318" s="17">
        <f t="shared" si="18"/>
        <v>9.9999999999999991E-6</v>
      </c>
      <c r="Q318" s="19">
        <f t="shared" si="19"/>
        <v>9.9999999999999992E-2</v>
      </c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</row>
    <row r="319" spans="1:235" ht="39" x14ac:dyDescent="0.25">
      <c r="A319" s="11">
        <v>737</v>
      </c>
      <c r="B319" s="5" t="s">
        <v>1097</v>
      </c>
      <c r="C319" s="5" t="s">
        <v>41</v>
      </c>
      <c r="D319" s="2" t="s">
        <v>1098</v>
      </c>
      <c r="E319" s="5">
        <v>26320</v>
      </c>
      <c r="F319" s="6">
        <v>2.6320000000000001</v>
      </c>
      <c r="G319" s="7">
        <v>1E-4</v>
      </c>
      <c r="H319" s="8">
        <v>9.0000000000000006E-5</v>
      </c>
      <c r="I319" s="2" t="s">
        <v>20</v>
      </c>
      <c r="J319" s="2" t="s">
        <v>282</v>
      </c>
      <c r="K319" s="2" t="s">
        <v>1109</v>
      </c>
      <c r="L319" s="2" t="s">
        <v>1110</v>
      </c>
      <c r="M319" s="9">
        <v>9.9999664660000001E-6</v>
      </c>
      <c r="N319" s="24">
        <f t="shared" si="16"/>
        <v>0.26319911738512003</v>
      </c>
      <c r="O319" s="14">
        <f t="shared" si="17"/>
        <v>2.3688000000000002</v>
      </c>
      <c r="P319" s="17">
        <f t="shared" si="18"/>
        <v>9.9999999999999991E-6</v>
      </c>
      <c r="Q319" s="19">
        <f t="shared" si="19"/>
        <v>9.9999999999999992E-2</v>
      </c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</row>
    <row r="320" spans="1:235" ht="39" x14ac:dyDescent="0.25">
      <c r="A320" s="11">
        <v>738</v>
      </c>
      <c r="B320" s="5" t="s">
        <v>1097</v>
      </c>
      <c r="C320" s="5" t="s">
        <v>41</v>
      </c>
      <c r="D320" s="2" t="s">
        <v>1099</v>
      </c>
      <c r="E320" s="5">
        <v>6720</v>
      </c>
      <c r="F320" s="6">
        <v>0.67200000000000004</v>
      </c>
      <c r="G320" s="7">
        <v>1E-4</v>
      </c>
      <c r="H320" s="8">
        <v>9.0000000000000006E-5</v>
      </c>
      <c r="I320" s="2" t="s">
        <v>20</v>
      </c>
      <c r="J320" s="2" t="s">
        <v>282</v>
      </c>
      <c r="K320" s="2" t="s">
        <v>1111</v>
      </c>
      <c r="L320" s="2" t="s">
        <v>1112</v>
      </c>
      <c r="M320" s="9">
        <v>9.9999817920000008E-6</v>
      </c>
      <c r="N320" s="24">
        <f t="shared" si="16"/>
        <v>6.7199877642240002E-2</v>
      </c>
      <c r="O320" s="14">
        <f t="shared" si="17"/>
        <v>0.6048</v>
      </c>
      <c r="P320" s="17">
        <f t="shared" si="18"/>
        <v>9.9999999999999991E-6</v>
      </c>
      <c r="Q320" s="19">
        <f t="shared" si="19"/>
        <v>9.9999999999999992E-2</v>
      </c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</row>
    <row r="321" spans="1:235" ht="26.25" x14ac:dyDescent="0.25">
      <c r="A321" s="11">
        <v>739</v>
      </c>
      <c r="B321" s="5" t="s">
        <v>1100</v>
      </c>
      <c r="C321" s="5" t="s">
        <v>41</v>
      </c>
      <c r="D321" s="2" t="s">
        <v>68</v>
      </c>
      <c r="E321" s="5">
        <v>25760</v>
      </c>
      <c r="F321" s="6">
        <v>2.5760000000000001</v>
      </c>
      <c r="G321" s="7">
        <v>1E-4</v>
      </c>
      <c r="H321" s="8">
        <v>1.0000000000000001E-5</v>
      </c>
      <c r="I321" s="2" t="s">
        <v>69</v>
      </c>
      <c r="J321" s="2" t="s">
        <v>318</v>
      </c>
      <c r="K321" s="2" t="s">
        <v>1113</v>
      </c>
      <c r="L321" s="2" t="s">
        <v>1114</v>
      </c>
      <c r="M321" s="9">
        <v>1.0000018397000001E-5</v>
      </c>
      <c r="N321" s="24">
        <f t="shared" si="16"/>
        <v>0.25760047390672003</v>
      </c>
      <c r="O321" s="14">
        <f t="shared" si="17"/>
        <v>0.2576</v>
      </c>
      <c r="P321" s="17">
        <f t="shared" si="18"/>
        <v>9.0000000000000006E-5</v>
      </c>
      <c r="Q321" s="19">
        <f t="shared" si="19"/>
        <v>0.9</v>
      </c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</row>
    <row r="322" spans="1:235" ht="26.25" x14ac:dyDescent="0.25">
      <c r="A322" s="11">
        <v>740</v>
      </c>
      <c r="B322" s="5" t="s">
        <v>1100</v>
      </c>
      <c r="C322" s="5" t="s">
        <v>41</v>
      </c>
      <c r="D322" s="2" t="s">
        <v>59</v>
      </c>
      <c r="E322" s="5">
        <v>46880</v>
      </c>
      <c r="F322" s="6">
        <v>4.6879999999999997</v>
      </c>
      <c r="G322" s="7">
        <v>1E-4</v>
      </c>
      <c r="H322" s="8">
        <v>1.0000000000000001E-5</v>
      </c>
      <c r="I322" s="2" t="s">
        <v>69</v>
      </c>
      <c r="J322" s="2" t="s">
        <v>318</v>
      </c>
      <c r="K322" s="2" t="s">
        <v>1115</v>
      </c>
      <c r="L322" s="2" t="s">
        <v>1116</v>
      </c>
      <c r="M322" s="9">
        <v>1.0000002E-5</v>
      </c>
      <c r="N322" s="24">
        <f t="shared" si="16"/>
        <v>0.46880009375999998</v>
      </c>
      <c r="O322" s="14">
        <f t="shared" si="17"/>
        <v>0.46880000000000005</v>
      </c>
      <c r="P322" s="17">
        <f t="shared" si="18"/>
        <v>9.0000000000000006E-5</v>
      </c>
      <c r="Q322" s="19">
        <f t="shared" si="19"/>
        <v>0.9</v>
      </c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</row>
    <row r="323" spans="1:235" ht="39" x14ac:dyDescent="0.25">
      <c r="A323" s="11">
        <v>741</v>
      </c>
      <c r="B323" s="5" t="s">
        <v>1100</v>
      </c>
      <c r="C323" s="5" t="s">
        <v>41</v>
      </c>
      <c r="D323" s="2" t="s">
        <v>98</v>
      </c>
      <c r="E323" s="5">
        <v>102800</v>
      </c>
      <c r="F323" s="6">
        <v>10.28</v>
      </c>
      <c r="G323" s="7">
        <v>1E-4</v>
      </c>
      <c r="H323" s="8">
        <v>1.0000000000000001E-5</v>
      </c>
      <c r="I323" s="2" t="s">
        <v>69</v>
      </c>
      <c r="J323" s="2" t="s">
        <v>108</v>
      </c>
      <c r="K323" s="2" t="s">
        <v>1117</v>
      </c>
      <c r="L323" s="2" t="s">
        <v>1118</v>
      </c>
      <c r="M323" s="9">
        <v>9.9999894169999992E-6</v>
      </c>
      <c r="N323" s="24">
        <f t="shared" ref="N323:N386" si="20">M323*E323</f>
        <v>1.0279989120675999</v>
      </c>
      <c r="O323" s="14">
        <f t="shared" ref="O323:O386" si="21">H323*E323</f>
        <v>1.028</v>
      </c>
      <c r="P323" s="17">
        <f t="shared" ref="P323:P386" si="22">G323-H323</f>
        <v>9.0000000000000006E-5</v>
      </c>
      <c r="Q323" s="19">
        <f t="shared" ref="Q323:Q386" si="23">P323/G323</f>
        <v>0.9</v>
      </c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</row>
    <row r="324" spans="1:235" ht="26.25" x14ac:dyDescent="0.25">
      <c r="A324" s="11">
        <v>745</v>
      </c>
      <c r="B324" s="5" t="s">
        <v>1119</v>
      </c>
      <c r="C324" s="5" t="s">
        <v>41</v>
      </c>
      <c r="D324" s="2" t="s">
        <v>1120</v>
      </c>
      <c r="E324" s="5">
        <v>2240</v>
      </c>
      <c r="F324" s="6">
        <v>0.224</v>
      </c>
      <c r="G324" s="7">
        <v>1E-4</v>
      </c>
      <c r="H324" s="8">
        <v>1.0000000000000001E-5</v>
      </c>
      <c r="I324" s="2" t="s">
        <v>20</v>
      </c>
      <c r="J324" s="2" t="s">
        <v>1091</v>
      </c>
      <c r="K324" s="2" t="s">
        <v>1121</v>
      </c>
      <c r="L324" s="2" t="s">
        <v>1122</v>
      </c>
      <c r="M324" s="9">
        <v>0.262900000009686</v>
      </c>
      <c r="N324" s="24">
        <f t="shared" si="20"/>
        <v>588.89600002169664</v>
      </c>
      <c r="O324" s="14">
        <f t="shared" si="21"/>
        <v>2.2400000000000003E-2</v>
      </c>
      <c r="P324" s="17">
        <f t="shared" si="22"/>
        <v>9.0000000000000006E-5</v>
      </c>
      <c r="Q324" s="19">
        <f t="shared" si="23"/>
        <v>0.9</v>
      </c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</row>
    <row r="325" spans="1:235" ht="26.25" x14ac:dyDescent="0.25">
      <c r="A325" s="11">
        <v>746</v>
      </c>
      <c r="B325" s="5" t="s">
        <v>1119</v>
      </c>
      <c r="C325" s="5" t="s">
        <v>41</v>
      </c>
      <c r="D325" s="2" t="s">
        <v>1123</v>
      </c>
      <c r="E325" s="5">
        <v>2800</v>
      </c>
      <c r="F325" s="6">
        <v>0.28000000000000003</v>
      </c>
      <c r="G325" s="7">
        <v>1E-4</v>
      </c>
      <c r="H325" s="8">
        <v>1.0000000000000001E-5</v>
      </c>
      <c r="I325" s="2" t="s">
        <v>20</v>
      </c>
      <c r="J325" s="2" t="s">
        <v>1091</v>
      </c>
      <c r="K325" s="2" t="s">
        <v>1128</v>
      </c>
      <c r="L325" s="2" t="s">
        <v>1129</v>
      </c>
      <c r="M325" s="9">
        <v>7.9286000000000002E-7</v>
      </c>
      <c r="N325" s="24">
        <f t="shared" si="20"/>
        <v>2.2200079999999999E-3</v>
      </c>
      <c r="O325" s="14">
        <f t="shared" si="21"/>
        <v>2.8000000000000001E-2</v>
      </c>
      <c r="P325" s="17">
        <f t="shared" si="22"/>
        <v>9.0000000000000006E-5</v>
      </c>
      <c r="Q325" s="19">
        <f t="shared" si="23"/>
        <v>0.9</v>
      </c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</row>
    <row r="326" spans="1:235" ht="26.25" x14ac:dyDescent="0.25">
      <c r="A326" s="11">
        <v>747</v>
      </c>
      <c r="B326" s="5" t="s">
        <v>1124</v>
      </c>
      <c r="C326" s="5" t="s">
        <v>41</v>
      </c>
      <c r="D326" s="2" t="s">
        <v>1125</v>
      </c>
      <c r="E326" s="5">
        <v>60592</v>
      </c>
      <c r="F326" s="6">
        <v>6.0591999999999997</v>
      </c>
      <c r="G326" s="7">
        <v>1E-4</v>
      </c>
      <c r="H326" s="8">
        <v>1.0000000000000001E-5</v>
      </c>
      <c r="I326" s="2" t="s">
        <v>20</v>
      </c>
      <c r="J326" s="2" t="s">
        <v>121</v>
      </c>
      <c r="K326" s="2" t="s">
        <v>1130</v>
      </c>
      <c r="L326" s="2" t="s">
        <v>1131</v>
      </c>
      <c r="M326" s="9">
        <v>9.9999895160000005E-6</v>
      </c>
      <c r="N326" s="24">
        <f t="shared" si="20"/>
        <v>0.60591936475347208</v>
      </c>
      <c r="O326" s="14">
        <f t="shared" si="21"/>
        <v>0.60592000000000001</v>
      </c>
      <c r="P326" s="17">
        <f t="shared" si="22"/>
        <v>9.0000000000000006E-5</v>
      </c>
      <c r="Q326" s="19">
        <f t="shared" si="23"/>
        <v>0.9</v>
      </c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</row>
    <row r="327" spans="1:235" ht="26.25" x14ac:dyDescent="0.25">
      <c r="A327" s="11">
        <v>748</v>
      </c>
      <c r="B327" s="5" t="s">
        <v>1124</v>
      </c>
      <c r="C327" s="5" t="s">
        <v>41</v>
      </c>
      <c r="D327" s="2" t="s">
        <v>1126</v>
      </c>
      <c r="E327" s="5">
        <v>82880</v>
      </c>
      <c r="F327" s="6">
        <v>8.2880000000000003</v>
      </c>
      <c r="G327" s="7">
        <v>1E-4</v>
      </c>
      <c r="H327" s="8">
        <v>1.0000000000000001E-5</v>
      </c>
      <c r="I327" s="2" t="s">
        <v>20</v>
      </c>
      <c r="J327" s="2" t="s">
        <v>121</v>
      </c>
      <c r="K327" s="2" t="s">
        <v>1132</v>
      </c>
      <c r="L327" s="2" t="s">
        <v>1133</v>
      </c>
      <c r="M327" s="9">
        <v>9.9999740479999999E-6</v>
      </c>
      <c r="N327" s="24">
        <f t="shared" si="20"/>
        <v>0.82879784909823995</v>
      </c>
      <c r="O327" s="14">
        <f t="shared" si="21"/>
        <v>0.82880000000000009</v>
      </c>
      <c r="P327" s="17">
        <f t="shared" si="22"/>
        <v>9.0000000000000006E-5</v>
      </c>
      <c r="Q327" s="19">
        <f t="shared" si="23"/>
        <v>0.9</v>
      </c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</row>
    <row r="328" spans="1:235" ht="26.25" x14ac:dyDescent="0.25">
      <c r="A328" s="11">
        <v>750</v>
      </c>
      <c r="B328" s="5" t="s">
        <v>1127</v>
      </c>
      <c r="C328" s="5" t="s">
        <v>41</v>
      </c>
      <c r="D328" s="2" t="s">
        <v>42</v>
      </c>
      <c r="E328" s="5">
        <v>116464</v>
      </c>
      <c r="F328" s="6">
        <v>73437.539839999998</v>
      </c>
      <c r="G328" s="7">
        <v>0.63056000000000001</v>
      </c>
      <c r="H328" s="8">
        <v>0.63055000000000005</v>
      </c>
      <c r="I328" s="2" t="s">
        <v>20</v>
      </c>
      <c r="J328" s="2" t="s">
        <v>1091</v>
      </c>
      <c r="K328" s="2" t="s">
        <v>1134</v>
      </c>
      <c r="L328" s="2" t="s">
        <v>1135</v>
      </c>
      <c r="M328" s="9">
        <v>0.82</v>
      </c>
      <c r="N328" s="24">
        <f t="shared" si="20"/>
        <v>95500.479999999996</v>
      </c>
      <c r="O328" s="14">
        <f t="shared" si="21"/>
        <v>73436.375200000009</v>
      </c>
      <c r="P328" s="17">
        <f t="shared" si="22"/>
        <v>9.9999999999544897E-6</v>
      </c>
      <c r="Q328" s="19">
        <f t="shared" si="23"/>
        <v>1.5858919056004965E-5</v>
      </c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</row>
    <row r="329" spans="1:235" ht="26.25" x14ac:dyDescent="0.25">
      <c r="A329" s="11">
        <v>751</v>
      </c>
      <c r="B329" s="5" t="s">
        <v>1127</v>
      </c>
      <c r="C329" s="5" t="s">
        <v>41</v>
      </c>
      <c r="D329" s="2" t="s">
        <v>45</v>
      </c>
      <c r="E329" s="5">
        <v>146784</v>
      </c>
      <c r="F329" s="6">
        <v>111039.16032</v>
      </c>
      <c r="G329" s="7">
        <v>0.75648000000000004</v>
      </c>
      <c r="H329" s="8">
        <v>0.75646999999999998</v>
      </c>
      <c r="I329" s="2" t="s">
        <v>20</v>
      </c>
      <c r="J329" s="2" t="s">
        <v>1091</v>
      </c>
      <c r="K329" s="2" t="s">
        <v>1136</v>
      </c>
      <c r="L329" s="2" t="s">
        <v>1137</v>
      </c>
      <c r="M329" s="9">
        <v>0.75646999999999998</v>
      </c>
      <c r="N329" s="24">
        <f t="shared" si="20"/>
        <v>111037.69248</v>
      </c>
      <c r="O329" s="14">
        <f t="shared" si="21"/>
        <v>111037.69248</v>
      </c>
      <c r="P329" s="17">
        <f t="shared" si="22"/>
        <v>1.0000000000065512E-5</v>
      </c>
      <c r="Q329" s="19">
        <f t="shared" si="23"/>
        <v>1.321912013545039E-5</v>
      </c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</row>
    <row r="330" spans="1:235" ht="26.25" x14ac:dyDescent="0.25">
      <c r="A330" s="11">
        <v>758</v>
      </c>
      <c r="B330" s="5" t="s">
        <v>1138</v>
      </c>
      <c r="C330" s="5" t="s">
        <v>41</v>
      </c>
      <c r="D330" s="2" t="s">
        <v>60</v>
      </c>
      <c r="E330" s="5">
        <v>77400</v>
      </c>
      <c r="F330" s="6">
        <v>7.74</v>
      </c>
      <c r="G330" s="7">
        <v>1E-4</v>
      </c>
      <c r="H330" s="8">
        <v>1.0000000000000001E-5</v>
      </c>
      <c r="I330" s="2" t="s">
        <v>20</v>
      </c>
      <c r="J330" s="2" t="s">
        <v>52</v>
      </c>
      <c r="K330" s="2" t="s">
        <v>1139</v>
      </c>
      <c r="L330" s="2" t="s">
        <v>1140</v>
      </c>
      <c r="M330" s="9">
        <v>6.0033000000000006E-8</v>
      </c>
      <c r="N330" s="24">
        <f t="shared" si="20"/>
        <v>4.6465542000000007E-3</v>
      </c>
      <c r="O330" s="14">
        <f t="shared" si="21"/>
        <v>0.77400000000000002</v>
      </c>
      <c r="P330" s="17">
        <f t="shared" si="22"/>
        <v>9.0000000000000006E-5</v>
      </c>
      <c r="Q330" s="19">
        <f t="shared" si="23"/>
        <v>0.9</v>
      </c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</row>
    <row r="331" spans="1:235" ht="26.25" x14ac:dyDescent="0.25">
      <c r="A331" s="11">
        <v>759</v>
      </c>
      <c r="B331" s="5" t="s">
        <v>1138</v>
      </c>
      <c r="C331" s="5" t="s">
        <v>41</v>
      </c>
      <c r="D331" s="2" t="s">
        <v>68</v>
      </c>
      <c r="E331" s="5">
        <v>385200</v>
      </c>
      <c r="F331" s="6">
        <v>38.520000000000003</v>
      </c>
      <c r="G331" s="7">
        <v>1E-4</v>
      </c>
      <c r="H331" s="8">
        <v>1.0000000000000001E-5</v>
      </c>
      <c r="I331" s="2" t="s">
        <v>20</v>
      </c>
      <c r="J331" s="2" t="s">
        <v>52</v>
      </c>
      <c r="K331" s="2" t="s">
        <v>1141</v>
      </c>
      <c r="L331" s="2" t="s">
        <v>1142</v>
      </c>
      <c r="M331" s="9">
        <v>9.4367000000000001E-8</v>
      </c>
      <c r="N331" s="24">
        <f t="shared" si="20"/>
        <v>3.6350168400000001E-2</v>
      </c>
      <c r="O331" s="14">
        <f t="shared" si="21"/>
        <v>3.8520000000000003</v>
      </c>
      <c r="P331" s="17">
        <f t="shared" si="22"/>
        <v>9.0000000000000006E-5</v>
      </c>
      <c r="Q331" s="19">
        <f t="shared" si="23"/>
        <v>0.9</v>
      </c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</row>
    <row r="332" spans="1:235" ht="26.25" x14ac:dyDescent="0.25">
      <c r="A332" s="11">
        <v>760</v>
      </c>
      <c r="B332" s="5" t="s">
        <v>1138</v>
      </c>
      <c r="C332" s="5" t="s">
        <v>41</v>
      </c>
      <c r="D332" s="2" t="s">
        <v>59</v>
      </c>
      <c r="E332" s="5">
        <v>613360</v>
      </c>
      <c r="F332" s="6">
        <v>61.335999999999999</v>
      </c>
      <c r="G332" s="7">
        <v>1E-4</v>
      </c>
      <c r="H332" s="8">
        <v>1.0000000000000001E-5</v>
      </c>
      <c r="I332" s="2" t="s">
        <v>20</v>
      </c>
      <c r="J332" s="2" t="s">
        <v>52</v>
      </c>
      <c r="K332" s="2" t="s">
        <v>1143</v>
      </c>
      <c r="L332" s="2" t="s">
        <v>1144</v>
      </c>
      <c r="M332" s="9">
        <v>9.4367000000000001E-8</v>
      </c>
      <c r="N332" s="24">
        <f t="shared" si="20"/>
        <v>5.788094312E-2</v>
      </c>
      <c r="O332" s="14">
        <f t="shared" si="21"/>
        <v>6.1336000000000004</v>
      </c>
      <c r="P332" s="17">
        <f t="shared" si="22"/>
        <v>9.0000000000000006E-5</v>
      </c>
      <c r="Q332" s="19">
        <f t="shared" si="23"/>
        <v>0.9</v>
      </c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</row>
    <row r="333" spans="1:235" ht="26.25" x14ac:dyDescent="0.25">
      <c r="A333" s="11">
        <v>761</v>
      </c>
      <c r="B333" s="5" t="s">
        <v>1138</v>
      </c>
      <c r="C333" s="5" t="s">
        <v>41</v>
      </c>
      <c r="D333" s="2" t="s">
        <v>98</v>
      </c>
      <c r="E333" s="5">
        <v>286280</v>
      </c>
      <c r="F333" s="6">
        <v>28.628</v>
      </c>
      <c r="G333" s="7">
        <v>1E-4</v>
      </c>
      <c r="H333" s="8">
        <v>1.0000000000000001E-5</v>
      </c>
      <c r="I333" s="2" t="s">
        <v>20</v>
      </c>
      <c r="J333" s="2" t="s">
        <v>52</v>
      </c>
      <c r="K333" s="2" t="s">
        <v>1148</v>
      </c>
      <c r="L333" s="2" t="s">
        <v>1149</v>
      </c>
      <c r="M333" s="9">
        <v>1.41606E-7</v>
      </c>
      <c r="N333" s="24">
        <f t="shared" si="20"/>
        <v>4.0538965680000004E-2</v>
      </c>
      <c r="O333" s="14">
        <f t="shared" si="21"/>
        <v>2.8628000000000005</v>
      </c>
      <c r="P333" s="17">
        <f t="shared" si="22"/>
        <v>9.0000000000000006E-5</v>
      </c>
      <c r="Q333" s="19">
        <f t="shared" si="23"/>
        <v>0.9</v>
      </c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</row>
    <row r="334" spans="1:235" ht="26.25" x14ac:dyDescent="0.25">
      <c r="A334" s="11">
        <v>762</v>
      </c>
      <c r="B334" s="5" t="s">
        <v>1145</v>
      </c>
      <c r="C334" s="5" t="s">
        <v>41</v>
      </c>
      <c r="D334" s="2" t="s">
        <v>60</v>
      </c>
      <c r="E334" s="5">
        <v>853552</v>
      </c>
      <c r="F334" s="6">
        <v>85.355199999999996</v>
      </c>
      <c r="G334" s="7">
        <v>1E-4</v>
      </c>
      <c r="H334" s="8">
        <v>9.0000000000000006E-5</v>
      </c>
      <c r="I334" s="2" t="s">
        <v>20</v>
      </c>
      <c r="J334" s="2" t="s">
        <v>62</v>
      </c>
      <c r="K334" s="2" t="s">
        <v>1150</v>
      </c>
      <c r="L334" s="2" t="s">
        <v>1151</v>
      </c>
      <c r="M334" s="9">
        <v>9.9999998539999997E-6</v>
      </c>
      <c r="N334" s="24">
        <f t="shared" si="20"/>
        <v>8.5355198753814072</v>
      </c>
      <c r="O334" s="14">
        <f t="shared" si="21"/>
        <v>76.819680000000005</v>
      </c>
      <c r="P334" s="17">
        <f t="shared" si="22"/>
        <v>9.9999999999999991E-6</v>
      </c>
      <c r="Q334" s="19">
        <f t="shared" si="23"/>
        <v>9.9999999999999992E-2</v>
      </c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</row>
    <row r="335" spans="1:235" ht="26.25" x14ac:dyDescent="0.25">
      <c r="A335" s="11">
        <v>763</v>
      </c>
      <c r="B335" s="5" t="s">
        <v>1145</v>
      </c>
      <c r="C335" s="5" t="s">
        <v>41</v>
      </c>
      <c r="D335" s="2" t="s">
        <v>68</v>
      </c>
      <c r="E335" s="5">
        <v>239776</v>
      </c>
      <c r="F335" s="6">
        <v>23.977599999999999</v>
      </c>
      <c r="G335" s="7">
        <v>1E-4</v>
      </c>
      <c r="H335" s="8">
        <v>9.0000000000000006E-5</v>
      </c>
      <c r="I335" s="2" t="s">
        <v>20</v>
      </c>
      <c r="J335" s="2" t="s">
        <v>62</v>
      </c>
      <c r="K335" s="2" t="s">
        <v>1152</v>
      </c>
      <c r="L335" s="2" t="s">
        <v>1153</v>
      </c>
      <c r="M335" s="9">
        <v>1.000003675E-5</v>
      </c>
      <c r="N335" s="24">
        <f t="shared" si="20"/>
        <v>2.3977688117680001</v>
      </c>
      <c r="O335" s="14">
        <f t="shared" si="21"/>
        <v>21.579840000000001</v>
      </c>
      <c r="P335" s="17">
        <f t="shared" si="22"/>
        <v>9.9999999999999991E-6</v>
      </c>
      <c r="Q335" s="19">
        <f t="shared" si="23"/>
        <v>9.9999999999999992E-2</v>
      </c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</row>
    <row r="336" spans="1:235" ht="26.25" x14ac:dyDescent="0.25">
      <c r="A336" s="11">
        <v>764</v>
      </c>
      <c r="B336" s="5" t="s">
        <v>1145</v>
      </c>
      <c r="C336" s="5" t="s">
        <v>41</v>
      </c>
      <c r="D336" s="2" t="s">
        <v>59</v>
      </c>
      <c r="E336" s="5">
        <v>26640</v>
      </c>
      <c r="F336" s="6">
        <v>2.6640000000000001</v>
      </c>
      <c r="G336" s="7">
        <v>1E-4</v>
      </c>
      <c r="H336" s="8">
        <v>9.0000000000000006E-5</v>
      </c>
      <c r="I336" s="2" t="s">
        <v>20</v>
      </c>
      <c r="J336" s="2" t="s">
        <v>62</v>
      </c>
      <c r="K336" s="2" t="s">
        <v>1154</v>
      </c>
      <c r="L336" s="2" t="s">
        <v>1155</v>
      </c>
      <c r="M336" s="9">
        <v>1.000003675E-5</v>
      </c>
      <c r="N336" s="24">
        <f t="shared" si="20"/>
        <v>0.26640097901999998</v>
      </c>
      <c r="O336" s="14">
        <f t="shared" si="21"/>
        <v>2.3976000000000002</v>
      </c>
      <c r="P336" s="17">
        <f t="shared" si="22"/>
        <v>9.9999999999999991E-6</v>
      </c>
      <c r="Q336" s="19">
        <f t="shared" si="23"/>
        <v>9.9999999999999992E-2</v>
      </c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</row>
    <row r="337" spans="1:235" ht="39" x14ac:dyDescent="0.25">
      <c r="A337" s="11">
        <v>767</v>
      </c>
      <c r="B337" s="5" t="s">
        <v>1146</v>
      </c>
      <c r="C337" s="5" t="s">
        <v>74</v>
      </c>
      <c r="D337" s="2" t="s">
        <v>1147</v>
      </c>
      <c r="E337" s="5">
        <v>48828</v>
      </c>
      <c r="F337" s="6">
        <v>8397.4394400000001</v>
      </c>
      <c r="G337" s="7">
        <v>0.17197999999999999</v>
      </c>
      <c r="H337" s="8">
        <v>0.17197000000000001</v>
      </c>
      <c r="I337" s="2" t="s">
        <v>20</v>
      </c>
      <c r="J337" s="2" t="s">
        <v>306</v>
      </c>
      <c r="K337" s="2" t="s">
        <v>1156</v>
      </c>
      <c r="L337" s="2" t="s">
        <v>1157</v>
      </c>
      <c r="M337" s="9">
        <v>0.17796548896434639</v>
      </c>
      <c r="N337" s="24">
        <f t="shared" si="20"/>
        <v>8689.6988951511048</v>
      </c>
      <c r="O337" s="14">
        <f t="shared" si="21"/>
        <v>8396.9511600000005</v>
      </c>
      <c r="P337" s="17">
        <f t="shared" si="22"/>
        <v>9.9999999999822453E-6</v>
      </c>
      <c r="Q337" s="19">
        <f t="shared" si="23"/>
        <v>5.8146296080836411E-5</v>
      </c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</row>
    <row r="338" spans="1:235" ht="39" x14ac:dyDescent="0.25">
      <c r="A338" s="11">
        <v>773</v>
      </c>
      <c r="B338" s="5" t="s">
        <v>1158</v>
      </c>
      <c r="C338" s="5" t="s">
        <v>1159</v>
      </c>
      <c r="D338" s="2" t="s">
        <v>837</v>
      </c>
      <c r="E338" s="5">
        <v>240</v>
      </c>
      <c r="F338" s="6">
        <v>681.12</v>
      </c>
      <c r="G338" s="7">
        <v>2.8380000000000001</v>
      </c>
      <c r="H338" s="8">
        <v>2</v>
      </c>
      <c r="I338" s="2" t="s">
        <v>20</v>
      </c>
      <c r="J338" s="2" t="s">
        <v>157</v>
      </c>
      <c r="K338" s="2" t="s">
        <v>1160</v>
      </c>
      <c r="L338" s="2" t="s">
        <v>1161</v>
      </c>
      <c r="M338" s="9">
        <v>2.8380000000000001</v>
      </c>
      <c r="N338" s="24">
        <f t="shared" si="20"/>
        <v>681.12</v>
      </c>
      <c r="O338" s="14">
        <f t="shared" si="21"/>
        <v>480</v>
      </c>
      <c r="P338" s="17">
        <f t="shared" si="22"/>
        <v>0.83800000000000008</v>
      </c>
      <c r="Q338" s="19">
        <f t="shared" si="23"/>
        <v>0.2952783650458069</v>
      </c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</row>
    <row r="339" spans="1:235" ht="26.25" x14ac:dyDescent="0.25">
      <c r="A339" s="11">
        <v>775</v>
      </c>
      <c r="B339" s="5" t="s">
        <v>1162</v>
      </c>
      <c r="C339" s="5" t="s">
        <v>13</v>
      </c>
      <c r="D339" s="2" t="s">
        <v>1163</v>
      </c>
      <c r="E339" s="5">
        <v>6200</v>
      </c>
      <c r="F339" s="6">
        <v>15500</v>
      </c>
      <c r="G339" s="7">
        <v>2.5</v>
      </c>
      <c r="H339" s="8">
        <v>2.4900000000000002</v>
      </c>
      <c r="I339" s="2" t="s">
        <v>20</v>
      </c>
      <c r="J339" s="2" t="s">
        <v>187</v>
      </c>
      <c r="K339" s="2" t="s">
        <v>1164</v>
      </c>
      <c r="L339" s="2" t="s">
        <v>1165</v>
      </c>
      <c r="M339" s="9">
        <v>2.4999999998489999</v>
      </c>
      <c r="N339" s="24">
        <f t="shared" si="20"/>
        <v>15499.999999063799</v>
      </c>
      <c r="O339" s="14">
        <f t="shared" si="21"/>
        <v>15438.000000000002</v>
      </c>
      <c r="P339" s="17">
        <f t="shared" si="22"/>
        <v>9.9999999999997868E-3</v>
      </c>
      <c r="Q339" s="19">
        <f t="shared" si="23"/>
        <v>3.9999999999999151E-3</v>
      </c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</row>
    <row r="340" spans="1:235" ht="26.25" x14ac:dyDescent="0.25">
      <c r="A340" s="11">
        <v>777</v>
      </c>
      <c r="B340" s="5" t="s">
        <v>1166</v>
      </c>
      <c r="C340" s="5" t="s">
        <v>13</v>
      </c>
      <c r="D340" s="2" t="s">
        <v>1167</v>
      </c>
      <c r="E340" s="5">
        <v>6764</v>
      </c>
      <c r="F340" s="6">
        <v>9131.4</v>
      </c>
      <c r="G340" s="7">
        <v>1.35</v>
      </c>
      <c r="H340" s="8">
        <v>1.1299999999999999</v>
      </c>
      <c r="I340" s="2" t="s">
        <v>20</v>
      </c>
      <c r="J340" s="2" t="s">
        <v>158</v>
      </c>
      <c r="K340" s="2" t="s">
        <v>1168</v>
      </c>
      <c r="L340" s="2" t="s">
        <v>1169</v>
      </c>
      <c r="M340" s="9">
        <v>1.3399999999100001</v>
      </c>
      <c r="N340" s="24">
        <f t="shared" si="20"/>
        <v>9063.7599993912409</v>
      </c>
      <c r="O340" s="14">
        <f t="shared" si="21"/>
        <v>7643.32</v>
      </c>
      <c r="P340" s="17">
        <f t="shared" si="22"/>
        <v>0.2200000000000002</v>
      </c>
      <c r="Q340" s="19">
        <f t="shared" si="23"/>
        <v>0.16296296296296309</v>
      </c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</row>
    <row r="341" spans="1:235" ht="26.25" x14ac:dyDescent="0.25">
      <c r="A341" s="11">
        <v>779</v>
      </c>
      <c r="B341" s="5" t="s">
        <v>1170</v>
      </c>
      <c r="C341" s="5" t="s">
        <v>13</v>
      </c>
      <c r="D341" s="2" t="s">
        <v>1171</v>
      </c>
      <c r="E341" s="5">
        <v>604</v>
      </c>
      <c r="F341" s="6">
        <v>1298.5999999999999</v>
      </c>
      <c r="G341" s="7">
        <v>2.15</v>
      </c>
      <c r="H341" s="8">
        <v>1.8</v>
      </c>
      <c r="I341" s="2" t="s">
        <v>20</v>
      </c>
      <c r="J341" s="2" t="s">
        <v>21</v>
      </c>
      <c r="K341" s="2" t="s">
        <v>1172</v>
      </c>
      <c r="L341" s="2" t="s">
        <v>1173</v>
      </c>
      <c r="M341" s="9">
        <v>2.149590000096</v>
      </c>
      <c r="N341" s="24">
        <f t="shared" si="20"/>
        <v>1298.352360057984</v>
      </c>
      <c r="O341" s="14">
        <f t="shared" si="21"/>
        <v>1087.2</v>
      </c>
      <c r="P341" s="17">
        <f t="shared" si="22"/>
        <v>0.34999999999999987</v>
      </c>
      <c r="Q341" s="19">
        <f t="shared" si="23"/>
        <v>0.16279069767441856</v>
      </c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</row>
    <row r="342" spans="1:235" ht="26.25" x14ac:dyDescent="0.25">
      <c r="A342" s="11">
        <v>789</v>
      </c>
      <c r="B342" s="5" t="s">
        <v>1174</v>
      </c>
      <c r="C342" s="5" t="s">
        <v>13</v>
      </c>
      <c r="D342" s="2" t="s">
        <v>997</v>
      </c>
      <c r="E342" s="5">
        <v>65356</v>
      </c>
      <c r="F342" s="6">
        <v>424879.35600000003</v>
      </c>
      <c r="G342" s="7">
        <v>6.5010000000000003</v>
      </c>
      <c r="H342" s="8">
        <v>6.5</v>
      </c>
      <c r="I342" s="2" t="s">
        <v>20</v>
      </c>
      <c r="J342" s="2" t="s">
        <v>1175</v>
      </c>
      <c r="K342" s="2" t="s">
        <v>1176</v>
      </c>
      <c r="L342" s="2" t="s">
        <v>1177</v>
      </c>
      <c r="M342" s="9">
        <v>6.849057828961242</v>
      </c>
      <c r="N342" s="24">
        <f t="shared" si="20"/>
        <v>447627.02346959093</v>
      </c>
      <c r="O342" s="14">
        <f t="shared" si="21"/>
        <v>424814</v>
      </c>
      <c r="P342" s="17">
        <f t="shared" si="22"/>
        <v>1.000000000000334E-3</v>
      </c>
      <c r="Q342" s="19">
        <f t="shared" si="23"/>
        <v>1.5382248884792093E-4</v>
      </c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</row>
    <row r="343" spans="1:235" ht="26.25" x14ac:dyDescent="0.25">
      <c r="A343" s="11">
        <v>791</v>
      </c>
      <c r="B343" s="5" t="s">
        <v>1178</v>
      </c>
      <c r="C343" s="5" t="s">
        <v>13</v>
      </c>
      <c r="D343" s="2" t="s">
        <v>1163</v>
      </c>
      <c r="E343" s="5">
        <v>5800</v>
      </c>
      <c r="F343" s="6">
        <v>11600</v>
      </c>
      <c r="G343" s="7">
        <v>2</v>
      </c>
      <c r="H343" s="8">
        <v>1.58</v>
      </c>
      <c r="I343" s="2" t="s">
        <v>20</v>
      </c>
      <c r="J343" s="2" t="s">
        <v>366</v>
      </c>
      <c r="K343" s="2" t="s">
        <v>1179</v>
      </c>
      <c r="L343" s="2" t="s">
        <v>1180</v>
      </c>
      <c r="M343" s="9">
        <v>1.0500000000759999</v>
      </c>
      <c r="N343" s="24">
        <f t="shared" si="20"/>
        <v>6090.0000004407993</v>
      </c>
      <c r="O343" s="14">
        <f t="shared" si="21"/>
        <v>9164</v>
      </c>
      <c r="P343" s="17">
        <f t="shared" si="22"/>
        <v>0.41999999999999993</v>
      </c>
      <c r="Q343" s="19">
        <f t="shared" si="23"/>
        <v>0.20999999999999996</v>
      </c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</row>
    <row r="344" spans="1:235" ht="26.25" x14ac:dyDescent="0.25">
      <c r="A344" s="11">
        <v>792</v>
      </c>
      <c r="B344" s="5" t="s">
        <v>1181</v>
      </c>
      <c r="C344" s="5" t="s">
        <v>13</v>
      </c>
      <c r="D344" s="2" t="s">
        <v>1182</v>
      </c>
      <c r="E344" s="5">
        <v>400</v>
      </c>
      <c r="F344" s="6">
        <v>1080</v>
      </c>
      <c r="G344" s="7">
        <v>2.7</v>
      </c>
      <c r="H344" s="8">
        <v>2.6</v>
      </c>
      <c r="I344" s="2" t="s">
        <v>20</v>
      </c>
      <c r="J344" s="2" t="s">
        <v>187</v>
      </c>
      <c r="K344" s="2" t="s">
        <v>1187</v>
      </c>
      <c r="L344" s="2" t="s">
        <v>1188</v>
      </c>
      <c r="M344" s="9">
        <v>3</v>
      </c>
      <c r="N344" s="24">
        <f t="shared" si="20"/>
        <v>1200</v>
      </c>
      <c r="O344" s="14">
        <f t="shared" si="21"/>
        <v>1040</v>
      </c>
      <c r="P344" s="17">
        <f t="shared" si="22"/>
        <v>0.10000000000000009</v>
      </c>
      <c r="Q344" s="19">
        <f t="shared" si="23"/>
        <v>3.703703703703707E-2</v>
      </c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</row>
    <row r="345" spans="1:235" ht="39" x14ac:dyDescent="0.25">
      <c r="A345" s="11">
        <v>793</v>
      </c>
      <c r="B345" s="5" t="s">
        <v>1183</v>
      </c>
      <c r="C345" s="5" t="s">
        <v>13</v>
      </c>
      <c r="D345" s="2" t="s">
        <v>997</v>
      </c>
      <c r="E345" s="5">
        <v>8360</v>
      </c>
      <c r="F345" s="6">
        <v>25080</v>
      </c>
      <c r="G345" s="7">
        <v>3</v>
      </c>
      <c r="H345" s="8">
        <v>2.9</v>
      </c>
      <c r="I345" s="2" t="s">
        <v>20</v>
      </c>
      <c r="J345" s="2" t="s">
        <v>121</v>
      </c>
      <c r="K345" s="2" t="s">
        <v>1189</v>
      </c>
      <c r="L345" s="2" t="s">
        <v>1190</v>
      </c>
      <c r="M345" s="9">
        <v>1.9999999999460001</v>
      </c>
      <c r="N345" s="24">
        <f t="shared" si="20"/>
        <v>16719.99999954856</v>
      </c>
      <c r="O345" s="14">
        <f t="shared" si="21"/>
        <v>24244</v>
      </c>
      <c r="P345" s="17">
        <f t="shared" si="22"/>
        <v>0.10000000000000009</v>
      </c>
      <c r="Q345" s="19">
        <f t="shared" si="23"/>
        <v>3.3333333333333361E-2</v>
      </c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</row>
    <row r="346" spans="1:235" ht="39" x14ac:dyDescent="0.25">
      <c r="A346" s="11">
        <v>794</v>
      </c>
      <c r="B346" s="5" t="s">
        <v>1184</v>
      </c>
      <c r="C346" s="5" t="s">
        <v>13</v>
      </c>
      <c r="D346" s="2" t="s">
        <v>997</v>
      </c>
      <c r="E346" s="5">
        <v>1388</v>
      </c>
      <c r="F346" s="6">
        <v>3206.28</v>
      </c>
      <c r="G346" s="7">
        <v>2.31</v>
      </c>
      <c r="H346" s="8">
        <v>2.30999</v>
      </c>
      <c r="I346" s="2" t="s">
        <v>20</v>
      </c>
      <c r="J346" s="2" t="s">
        <v>121</v>
      </c>
      <c r="K346" s="2" t="s">
        <v>1191</v>
      </c>
      <c r="L346" s="2" t="s">
        <v>1192</v>
      </c>
      <c r="M346" s="9">
        <v>2.3000000003999999</v>
      </c>
      <c r="N346" s="24">
        <f t="shared" si="20"/>
        <v>3192.4000005551998</v>
      </c>
      <c r="O346" s="14">
        <f t="shared" si="21"/>
        <v>3206.2661199999998</v>
      </c>
      <c r="P346" s="17">
        <f t="shared" si="22"/>
        <v>1.0000000000065512E-5</v>
      </c>
      <c r="Q346" s="19">
        <f t="shared" si="23"/>
        <v>4.329004329032689E-6</v>
      </c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</row>
    <row r="347" spans="1:235" ht="39" x14ac:dyDescent="0.25">
      <c r="A347" s="11">
        <v>795</v>
      </c>
      <c r="B347" s="5" t="s">
        <v>1185</v>
      </c>
      <c r="C347" s="5" t="s">
        <v>13</v>
      </c>
      <c r="D347" s="2" t="s">
        <v>1186</v>
      </c>
      <c r="E347" s="5">
        <v>10688</v>
      </c>
      <c r="F347" s="6">
        <v>24689.279999999999</v>
      </c>
      <c r="G347" s="7">
        <v>2.31</v>
      </c>
      <c r="H347" s="8">
        <v>2.30999</v>
      </c>
      <c r="I347" s="2" t="s">
        <v>20</v>
      </c>
      <c r="J347" s="2" t="s">
        <v>121</v>
      </c>
      <c r="K347" s="2" t="s">
        <v>1193</v>
      </c>
      <c r="L347" s="2" t="s">
        <v>1194</v>
      </c>
      <c r="M347" s="9">
        <v>2.3000000002759999</v>
      </c>
      <c r="N347" s="24">
        <f t="shared" si="20"/>
        <v>24582.400002949886</v>
      </c>
      <c r="O347" s="14">
        <f t="shared" si="21"/>
        <v>24689.173119999999</v>
      </c>
      <c r="P347" s="17">
        <f t="shared" si="22"/>
        <v>1.0000000000065512E-5</v>
      </c>
      <c r="Q347" s="19">
        <f t="shared" si="23"/>
        <v>4.329004329032689E-6</v>
      </c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</row>
    <row r="348" spans="1:235" ht="26.25" x14ac:dyDescent="0.25">
      <c r="A348" s="11">
        <v>802</v>
      </c>
      <c r="B348" s="5" t="s">
        <v>1195</v>
      </c>
      <c r="C348" s="5" t="s">
        <v>13</v>
      </c>
      <c r="D348" s="2" t="s">
        <v>1196</v>
      </c>
      <c r="E348" s="5">
        <v>47292</v>
      </c>
      <c r="F348" s="6">
        <v>37833.599999999999</v>
      </c>
      <c r="G348" s="7">
        <v>0.8</v>
      </c>
      <c r="H348" s="8">
        <v>0.62988999999999995</v>
      </c>
      <c r="I348" s="2" t="s">
        <v>20</v>
      </c>
      <c r="J348" s="2" t="s">
        <v>1197</v>
      </c>
      <c r="K348" s="2" t="s">
        <v>1198</v>
      </c>
      <c r="L348" s="2" t="s">
        <v>1199</v>
      </c>
      <c r="M348" s="9">
        <v>1.0000000003839999</v>
      </c>
      <c r="N348" s="24">
        <f t="shared" si="20"/>
        <v>47292.000018160128</v>
      </c>
      <c r="O348" s="14">
        <f t="shared" si="21"/>
        <v>29788.757879999997</v>
      </c>
      <c r="P348" s="17">
        <f t="shared" si="22"/>
        <v>0.17011000000000009</v>
      </c>
      <c r="Q348" s="19">
        <f t="shared" si="23"/>
        <v>0.21263750000000012</v>
      </c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</row>
    <row r="349" spans="1:235" ht="39" x14ac:dyDescent="0.25">
      <c r="A349" s="11">
        <v>803</v>
      </c>
      <c r="B349" s="5" t="s">
        <v>1200</v>
      </c>
      <c r="C349" s="5" t="s">
        <v>13</v>
      </c>
      <c r="D349" s="2" t="s">
        <v>1201</v>
      </c>
      <c r="E349" s="5">
        <v>3068</v>
      </c>
      <c r="F349" s="6">
        <v>21615.471280000002</v>
      </c>
      <c r="G349" s="7">
        <v>7.0454600000000003</v>
      </c>
      <c r="H349" s="8">
        <v>7.0454499999999998</v>
      </c>
      <c r="I349" s="2" t="s">
        <v>20</v>
      </c>
      <c r="J349" s="2" t="s">
        <v>38</v>
      </c>
      <c r="K349" s="2" t="s">
        <v>1202</v>
      </c>
      <c r="L349" s="2" t="s">
        <v>1203</v>
      </c>
      <c r="M349" s="9">
        <v>7.0473779090784996</v>
      </c>
      <c r="N349" s="24">
        <f t="shared" si="20"/>
        <v>21621.355425052836</v>
      </c>
      <c r="O349" s="14">
        <f t="shared" si="21"/>
        <v>21615.440599999998</v>
      </c>
      <c r="P349" s="17">
        <f t="shared" si="22"/>
        <v>1.0000000000509601E-5</v>
      </c>
      <c r="Q349" s="19">
        <f t="shared" si="23"/>
        <v>1.4193537399274995E-6</v>
      </c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</row>
    <row r="350" spans="1:235" ht="39" x14ac:dyDescent="0.25">
      <c r="A350" s="11">
        <v>806</v>
      </c>
      <c r="B350" s="5" t="s">
        <v>1204</v>
      </c>
      <c r="C350" s="5" t="s">
        <v>13</v>
      </c>
      <c r="D350" s="2" t="s">
        <v>1205</v>
      </c>
      <c r="E350" s="5">
        <v>5772</v>
      </c>
      <c r="F350" s="6">
        <v>4040.4</v>
      </c>
      <c r="G350" s="7">
        <v>0.7</v>
      </c>
      <c r="H350" s="8">
        <v>0.65</v>
      </c>
      <c r="I350" s="2" t="s">
        <v>20</v>
      </c>
      <c r="J350" s="2" t="s">
        <v>1206</v>
      </c>
      <c r="K350" s="2" t="s">
        <v>1207</v>
      </c>
      <c r="L350" s="2" t="s">
        <v>1208</v>
      </c>
      <c r="M350" s="9">
        <v>0.89999999989199997</v>
      </c>
      <c r="N350" s="24">
        <f t="shared" si="20"/>
        <v>5194.7999993766234</v>
      </c>
      <c r="O350" s="14">
        <f t="shared" si="21"/>
        <v>3751.8</v>
      </c>
      <c r="P350" s="17">
        <f t="shared" si="22"/>
        <v>4.9999999999999933E-2</v>
      </c>
      <c r="Q350" s="19">
        <f t="shared" si="23"/>
        <v>7.1428571428571341E-2</v>
      </c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</row>
    <row r="351" spans="1:235" ht="39" x14ac:dyDescent="0.25">
      <c r="A351" s="11">
        <v>812</v>
      </c>
      <c r="B351" s="5" t="s">
        <v>1209</v>
      </c>
      <c r="C351" s="5" t="s">
        <v>13</v>
      </c>
      <c r="D351" s="2" t="s">
        <v>1210</v>
      </c>
      <c r="E351" s="5">
        <v>1928</v>
      </c>
      <c r="F351" s="6">
        <v>4260.88</v>
      </c>
      <c r="G351" s="7">
        <v>2.21</v>
      </c>
      <c r="H351" s="8">
        <v>1.35</v>
      </c>
      <c r="I351" s="2" t="s">
        <v>20</v>
      </c>
      <c r="J351" s="2" t="s">
        <v>38</v>
      </c>
      <c r="K351" s="2" t="s">
        <v>1211</v>
      </c>
      <c r="L351" s="2" t="s">
        <v>1212</v>
      </c>
      <c r="M351" s="9">
        <v>2.2200000000000002</v>
      </c>
      <c r="N351" s="24">
        <f t="shared" si="20"/>
        <v>4280.1600000000008</v>
      </c>
      <c r="O351" s="14">
        <f t="shared" si="21"/>
        <v>2602.8000000000002</v>
      </c>
      <c r="P351" s="17">
        <f t="shared" si="22"/>
        <v>0.85999999999999988</v>
      </c>
      <c r="Q351" s="19">
        <f t="shared" si="23"/>
        <v>0.38914027149321262</v>
      </c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</row>
    <row r="352" spans="1:235" ht="39" x14ac:dyDescent="0.25">
      <c r="A352" s="11">
        <v>813</v>
      </c>
      <c r="B352" s="5" t="s">
        <v>1213</v>
      </c>
      <c r="C352" s="5" t="s">
        <v>13</v>
      </c>
      <c r="D352" s="2" t="s">
        <v>1210</v>
      </c>
      <c r="E352" s="5">
        <v>20880</v>
      </c>
      <c r="F352" s="6">
        <v>31320</v>
      </c>
      <c r="G352" s="7">
        <v>1.5</v>
      </c>
      <c r="H352" s="8">
        <v>1.23</v>
      </c>
      <c r="I352" s="2" t="s">
        <v>20</v>
      </c>
      <c r="J352" s="2" t="s">
        <v>158</v>
      </c>
      <c r="K352" s="2" t="s">
        <v>1214</v>
      </c>
      <c r="L352" s="2" t="s">
        <v>1215</v>
      </c>
      <c r="M352" s="9">
        <v>2.0408999998559998</v>
      </c>
      <c r="N352" s="24">
        <f t="shared" si="20"/>
        <v>42613.991996993274</v>
      </c>
      <c r="O352" s="14">
        <f t="shared" si="21"/>
        <v>25682.399999999998</v>
      </c>
      <c r="P352" s="17">
        <f t="shared" si="22"/>
        <v>0.27</v>
      </c>
      <c r="Q352" s="19">
        <f t="shared" si="23"/>
        <v>0.18000000000000002</v>
      </c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</row>
    <row r="353" spans="1:235" ht="39" x14ac:dyDescent="0.25">
      <c r="A353" s="11">
        <v>815</v>
      </c>
      <c r="B353" s="5" t="s">
        <v>1216</v>
      </c>
      <c r="C353" s="5" t="s">
        <v>13</v>
      </c>
      <c r="D353" s="2" t="s">
        <v>858</v>
      </c>
      <c r="E353" s="5">
        <v>16216</v>
      </c>
      <c r="F353" s="6">
        <v>33095.234400000001</v>
      </c>
      <c r="G353" s="7">
        <v>2.0409000000000002</v>
      </c>
      <c r="H353" s="8">
        <v>2.04</v>
      </c>
      <c r="I353" s="2" t="s">
        <v>20</v>
      </c>
      <c r="J353" s="2" t="s">
        <v>38</v>
      </c>
      <c r="K353" s="2" t="s">
        <v>1217</v>
      </c>
      <c r="L353" s="2" t="s">
        <v>1218</v>
      </c>
      <c r="M353" s="9">
        <v>5.120000000318</v>
      </c>
      <c r="N353" s="24">
        <f t="shared" si="20"/>
        <v>83025.920005156688</v>
      </c>
      <c r="O353" s="14">
        <f t="shared" si="21"/>
        <v>33080.639999999999</v>
      </c>
      <c r="P353" s="17">
        <f t="shared" si="22"/>
        <v>9.0000000000012292E-4</v>
      </c>
      <c r="Q353" s="19">
        <f t="shared" si="23"/>
        <v>4.409819197413508E-4</v>
      </c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</row>
    <row r="354" spans="1:235" ht="39" x14ac:dyDescent="0.25">
      <c r="A354" s="11">
        <v>819</v>
      </c>
      <c r="B354" s="5" t="s">
        <v>1219</v>
      </c>
      <c r="C354" s="5" t="s">
        <v>13</v>
      </c>
      <c r="D354" s="2" t="s">
        <v>1220</v>
      </c>
      <c r="E354" s="5">
        <v>13704</v>
      </c>
      <c r="F354" s="6">
        <v>27283.430639999999</v>
      </c>
      <c r="G354" s="7">
        <v>1.99091</v>
      </c>
      <c r="H354" s="8">
        <v>1.99</v>
      </c>
      <c r="I354" s="2" t="s">
        <v>20</v>
      </c>
      <c r="J354" s="2" t="s">
        <v>38</v>
      </c>
      <c r="K354" s="2" t="s">
        <v>1222</v>
      </c>
      <c r="L354" s="2" t="s">
        <v>1223</v>
      </c>
      <c r="M354" s="9">
        <v>2.1492898930828348</v>
      </c>
      <c r="N354" s="24">
        <f t="shared" si="20"/>
        <v>29453.868694807166</v>
      </c>
      <c r="O354" s="14">
        <f t="shared" si="21"/>
        <v>27270.959999999999</v>
      </c>
      <c r="P354" s="17">
        <f t="shared" si="22"/>
        <v>9.0999999999996639E-4</v>
      </c>
      <c r="Q354" s="19">
        <f t="shared" si="23"/>
        <v>4.5707741685961016E-4</v>
      </c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</row>
    <row r="355" spans="1:235" ht="26.25" x14ac:dyDescent="0.25">
      <c r="A355" s="11">
        <v>820</v>
      </c>
      <c r="B355" s="5" t="s">
        <v>1221</v>
      </c>
      <c r="C355" s="5" t="s">
        <v>13</v>
      </c>
      <c r="D355" s="2" t="s">
        <v>989</v>
      </c>
      <c r="E355" s="5">
        <v>6340</v>
      </c>
      <c r="F355" s="6">
        <v>22190</v>
      </c>
      <c r="G355" s="7">
        <v>3.5</v>
      </c>
      <c r="H355" s="8">
        <v>3</v>
      </c>
      <c r="I355" s="2" t="s">
        <v>20</v>
      </c>
      <c r="J355" s="2" t="s">
        <v>169</v>
      </c>
      <c r="K355" s="2" t="s">
        <v>1224</v>
      </c>
      <c r="L355" s="2" t="s">
        <v>1225</v>
      </c>
      <c r="M355" s="9">
        <v>3.69</v>
      </c>
      <c r="N355" s="24">
        <f t="shared" si="20"/>
        <v>23394.6</v>
      </c>
      <c r="O355" s="14">
        <f t="shared" si="21"/>
        <v>19020</v>
      </c>
      <c r="P355" s="17">
        <f t="shared" si="22"/>
        <v>0.5</v>
      </c>
      <c r="Q355" s="19">
        <f t="shared" si="23"/>
        <v>0.14285714285714285</v>
      </c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</row>
    <row r="356" spans="1:235" ht="26.25" x14ac:dyDescent="0.25">
      <c r="A356" s="11">
        <v>823</v>
      </c>
      <c r="B356" s="5" t="s">
        <v>1226</v>
      </c>
      <c r="C356" s="5" t="s">
        <v>13</v>
      </c>
      <c r="D356" s="2" t="s">
        <v>997</v>
      </c>
      <c r="E356" s="5">
        <v>110572</v>
      </c>
      <c r="F356" s="6">
        <v>99514.8</v>
      </c>
      <c r="G356" s="7">
        <v>0.9</v>
      </c>
      <c r="H356" s="8">
        <v>0.62988999999999995</v>
      </c>
      <c r="I356" s="2" t="s">
        <v>20</v>
      </c>
      <c r="J356" s="2" t="s">
        <v>1197</v>
      </c>
      <c r="K356" s="2" t="s">
        <v>1227</v>
      </c>
      <c r="L356" s="2" t="s">
        <v>1228</v>
      </c>
      <c r="M356" s="9">
        <v>1.00000000025</v>
      </c>
      <c r="N356" s="24">
        <f t="shared" si="20"/>
        <v>110572.00002764301</v>
      </c>
      <c r="O356" s="14">
        <f t="shared" si="21"/>
        <v>69648.197079999998</v>
      </c>
      <c r="P356" s="17">
        <f t="shared" si="22"/>
        <v>0.27011000000000007</v>
      </c>
      <c r="Q356" s="19">
        <f t="shared" si="23"/>
        <v>0.30012222222222229</v>
      </c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</row>
    <row r="357" spans="1:235" ht="26.25" x14ac:dyDescent="0.25">
      <c r="A357" s="11">
        <v>827</v>
      </c>
      <c r="B357" s="5" t="s">
        <v>1229</v>
      </c>
      <c r="C357" s="5" t="s">
        <v>13</v>
      </c>
      <c r="D357" s="2" t="s">
        <v>1230</v>
      </c>
      <c r="E357" s="5">
        <v>177176</v>
      </c>
      <c r="F357" s="6">
        <v>265764</v>
      </c>
      <c r="G357" s="7">
        <v>1.5</v>
      </c>
      <c r="H357" s="8">
        <v>1.45</v>
      </c>
      <c r="I357" s="2" t="s">
        <v>20</v>
      </c>
      <c r="J357" s="2" t="s">
        <v>597</v>
      </c>
      <c r="K357" s="2" t="s">
        <v>1231</v>
      </c>
      <c r="L357" s="2" t="s">
        <v>1232</v>
      </c>
      <c r="M357" s="9">
        <v>1.9980000032</v>
      </c>
      <c r="N357" s="24">
        <f t="shared" si="20"/>
        <v>353997.64856696321</v>
      </c>
      <c r="O357" s="14">
        <f t="shared" si="21"/>
        <v>256905.19999999998</v>
      </c>
      <c r="P357" s="17">
        <f t="shared" si="22"/>
        <v>5.0000000000000044E-2</v>
      </c>
      <c r="Q357" s="19">
        <f t="shared" si="23"/>
        <v>3.3333333333333361E-2</v>
      </c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</row>
    <row r="358" spans="1:235" ht="26.25" x14ac:dyDescent="0.25">
      <c r="A358" s="11">
        <v>829</v>
      </c>
      <c r="B358" s="5" t="s">
        <v>1233</v>
      </c>
      <c r="C358" s="5" t="s">
        <v>13</v>
      </c>
      <c r="D358" s="2" t="s">
        <v>1234</v>
      </c>
      <c r="E358" s="5">
        <v>1132</v>
      </c>
      <c r="F358" s="6">
        <v>6663.3708399999996</v>
      </c>
      <c r="G358" s="7">
        <v>5.8863700000000003</v>
      </c>
      <c r="H358" s="8">
        <v>5.8863599999999998</v>
      </c>
      <c r="I358" s="2" t="s">
        <v>20</v>
      </c>
      <c r="J358" s="2" t="s">
        <v>158</v>
      </c>
      <c r="K358" s="2" t="s">
        <v>1235</v>
      </c>
      <c r="L358" s="2" t="s">
        <v>1236</v>
      </c>
      <c r="M358" s="9">
        <v>5.96</v>
      </c>
      <c r="N358" s="24">
        <f t="shared" si="20"/>
        <v>6746.72</v>
      </c>
      <c r="O358" s="14">
        <f t="shared" si="21"/>
        <v>6663.35952</v>
      </c>
      <c r="P358" s="17">
        <f t="shared" si="22"/>
        <v>1.0000000000509601E-5</v>
      </c>
      <c r="Q358" s="19">
        <f t="shared" si="23"/>
        <v>1.6988398623446369E-6</v>
      </c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</row>
    <row r="359" spans="1:235" ht="26.25" x14ac:dyDescent="0.25">
      <c r="A359" s="11">
        <v>836</v>
      </c>
      <c r="B359" s="5" t="s">
        <v>1237</v>
      </c>
      <c r="C359" s="5" t="s">
        <v>13</v>
      </c>
      <c r="D359" s="2" t="s">
        <v>1238</v>
      </c>
      <c r="E359" s="5">
        <v>2264</v>
      </c>
      <c r="F359" s="6">
        <v>1358.4</v>
      </c>
      <c r="G359" s="7">
        <v>0.6</v>
      </c>
      <c r="H359" s="8">
        <v>0.58031999999999995</v>
      </c>
      <c r="I359" s="2" t="s">
        <v>20</v>
      </c>
      <c r="J359" s="2" t="s">
        <v>76</v>
      </c>
      <c r="K359" s="2" t="s">
        <v>1239</v>
      </c>
      <c r="L359" s="2" t="s">
        <v>1240</v>
      </c>
      <c r="M359" s="9">
        <v>0.48363640000000002</v>
      </c>
      <c r="N359" s="24">
        <f t="shared" si="20"/>
        <v>1094.9528096000001</v>
      </c>
      <c r="O359" s="14">
        <f t="shared" si="21"/>
        <v>1313.84448</v>
      </c>
      <c r="P359" s="17">
        <f t="shared" si="22"/>
        <v>1.9680000000000031E-2</v>
      </c>
      <c r="Q359" s="19">
        <f t="shared" si="23"/>
        <v>3.2800000000000051E-2</v>
      </c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</row>
    <row r="360" spans="1:235" ht="26.25" x14ac:dyDescent="0.25">
      <c r="A360" s="11">
        <v>840</v>
      </c>
      <c r="B360" s="5" t="s">
        <v>1241</v>
      </c>
      <c r="C360" s="5" t="s">
        <v>13</v>
      </c>
      <c r="D360" s="2" t="s">
        <v>1242</v>
      </c>
      <c r="E360" s="5">
        <v>264</v>
      </c>
      <c r="F360" s="6">
        <v>414.48</v>
      </c>
      <c r="G360" s="7">
        <v>1.57</v>
      </c>
      <c r="H360" s="8">
        <v>1.45</v>
      </c>
      <c r="I360" s="2" t="s">
        <v>20</v>
      </c>
      <c r="J360" s="2" t="s">
        <v>76</v>
      </c>
      <c r="K360" s="2" t="s">
        <v>1251</v>
      </c>
      <c r="L360" s="2" t="s">
        <v>1252</v>
      </c>
      <c r="M360" s="9">
        <v>2.1742424078523128</v>
      </c>
      <c r="N360" s="24">
        <f t="shared" si="20"/>
        <v>573.99999567301063</v>
      </c>
      <c r="O360" s="14">
        <f t="shared" si="21"/>
        <v>382.8</v>
      </c>
      <c r="P360" s="17">
        <f t="shared" si="22"/>
        <v>0.12000000000000011</v>
      </c>
      <c r="Q360" s="19">
        <f t="shared" si="23"/>
        <v>7.6433121019108347E-2</v>
      </c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</row>
    <row r="361" spans="1:235" ht="26.25" x14ac:dyDescent="0.25">
      <c r="A361" s="11">
        <v>842</v>
      </c>
      <c r="B361" s="5" t="s">
        <v>1243</v>
      </c>
      <c r="C361" s="5" t="s">
        <v>41</v>
      </c>
      <c r="D361" s="2" t="s">
        <v>1244</v>
      </c>
      <c r="E361" s="5">
        <v>171660</v>
      </c>
      <c r="F361" s="6">
        <v>7268.0843999999997</v>
      </c>
      <c r="G361" s="7">
        <v>4.2340000000000003E-2</v>
      </c>
      <c r="H361" s="8">
        <v>4.233E-2</v>
      </c>
      <c r="I361" s="2" t="s">
        <v>20</v>
      </c>
      <c r="J361" s="2" t="s">
        <v>1091</v>
      </c>
      <c r="K361" s="2" t="s">
        <v>1253</v>
      </c>
      <c r="L361" s="2" t="s">
        <v>1254</v>
      </c>
      <c r="M361" s="9">
        <v>4.2329999999424002E-2</v>
      </c>
      <c r="N361" s="24">
        <f t="shared" si="20"/>
        <v>7266.3677999011243</v>
      </c>
      <c r="O361" s="14">
        <f t="shared" si="21"/>
        <v>7266.3678</v>
      </c>
      <c r="P361" s="17">
        <f t="shared" si="22"/>
        <v>1.0000000000003062E-5</v>
      </c>
      <c r="Q361" s="19">
        <f t="shared" si="23"/>
        <v>2.3618327822397405E-4</v>
      </c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</row>
    <row r="362" spans="1:235" ht="26.25" x14ac:dyDescent="0.25">
      <c r="A362" s="11">
        <v>843</v>
      </c>
      <c r="B362" s="5" t="s">
        <v>1245</v>
      </c>
      <c r="C362" s="5" t="s">
        <v>13</v>
      </c>
      <c r="D362" s="2" t="s">
        <v>60</v>
      </c>
      <c r="E362" s="5">
        <v>6456</v>
      </c>
      <c r="F362" s="6">
        <v>525441.5736</v>
      </c>
      <c r="G362" s="7">
        <v>81.388099999999994</v>
      </c>
      <c r="H362" s="8">
        <v>81.388000000000005</v>
      </c>
      <c r="I362" s="2" t="s">
        <v>20</v>
      </c>
      <c r="J362" s="2" t="s">
        <v>1250</v>
      </c>
      <c r="K362" s="2" t="s">
        <v>1255</v>
      </c>
      <c r="L362" s="2" t="s">
        <v>1256</v>
      </c>
      <c r="M362" s="9">
        <v>81.400000000000006</v>
      </c>
      <c r="N362" s="24">
        <f t="shared" si="20"/>
        <v>525518.4</v>
      </c>
      <c r="O362" s="14">
        <f t="shared" si="21"/>
        <v>525440.92800000007</v>
      </c>
      <c r="P362" s="17">
        <f t="shared" si="22"/>
        <v>9.9999999989108801E-5</v>
      </c>
      <c r="Q362" s="19">
        <f t="shared" si="23"/>
        <v>1.2286808512437175E-6</v>
      </c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</row>
    <row r="363" spans="1:235" ht="26.25" x14ac:dyDescent="0.25">
      <c r="A363" s="11">
        <v>844</v>
      </c>
      <c r="B363" s="5" t="s">
        <v>1246</v>
      </c>
      <c r="C363" s="5" t="s">
        <v>13</v>
      </c>
      <c r="D363" s="2" t="s">
        <v>444</v>
      </c>
      <c r="E363" s="5">
        <v>1836</v>
      </c>
      <c r="F363" s="6">
        <v>33365.132279999998</v>
      </c>
      <c r="G363" s="7">
        <v>18.172730000000001</v>
      </c>
      <c r="H363" s="8">
        <v>18.172720000000002</v>
      </c>
      <c r="I363" s="2" t="s">
        <v>20</v>
      </c>
      <c r="J363" s="2" t="s">
        <v>52</v>
      </c>
      <c r="K363" s="2" t="s">
        <v>1257</v>
      </c>
      <c r="L363" s="2" t="s">
        <v>1258</v>
      </c>
      <c r="M363" s="9">
        <v>18.172720000775001</v>
      </c>
      <c r="N363" s="24">
        <f t="shared" si="20"/>
        <v>33365.113921422904</v>
      </c>
      <c r="O363" s="14">
        <f t="shared" si="21"/>
        <v>33365.113920000003</v>
      </c>
      <c r="P363" s="17">
        <f t="shared" si="22"/>
        <v>9.9999999996214228E-6</v>
      </c>
      <c r="Q363" s="19">
        <f t="shared" si="23"/>
        <v>5.5027505496540271E-7</v>
      </c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</row>
    <row r="364" spans="1:235" ht="26.25" x14ac:dyDescent="0.25">
      <c r="A364" s="11">
        <v>845</v>
      </c>
      <c r="B364" s="5" t="s">
        <v>1246</v>
      </c>
      <c r="C364" s="5" t="s">
        <v>13</v>
      </c>
      <c r="D364" s="2" t="s">
        <v>1247</v>
      </c>
      <c r="E364" s="5">
        <v>3456</v>
      </c>
      <c r="F364" s="6">
        <v>70157.145600000003</v>
      </c>
      <c r="G364" s="7">
        <v>20.3001</v>
      </c>
      <c r="H364" s="8">
        <v>20.3</v>
      </c>
      <c r="I364" s="2" t="s">
        <v>20</v>
      </c>
      <c r="J364" s="2" t="s">
        <v>52</v>
      </c>
      <c r="K364" s="2" t="s">
        <v>1259</v>
      </c>
      <c r="L364" s="2" t="s">
        <v>1260</v>
      </c>
      <c r="M364" s="9">
        <v>20.3</v>
      </c>
      <c r="N364" s="24">
        <f t="shared" si="20"/>
        <v>70156.800000000003</v>
      </c>
      <c r="O364" s="14">
        <f t="shared" si="21"/>
        <v>70156.800000000003</v>
      </c>
      <c r="P364" s="17">
        <f t="shared" si="22"/>
        <v>9.9999999999766942E-5</v>
      </c>
      <c r="Q364" s="19">
        <f t="shared" si="23"/>
        <v>4.9260841079485788E-6</v>
      </c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</row>
    <row r="365" spans="1:235" ht="26.25" x14ac:dyDescent="0.25">
      <c r="A365" s="11">
        <v>846</v>
      </c>
      <c r="B365" s="5" t="s">
        <v>1246</v>
      </c>
      <c r="C365" s="5" t="s">
        <v>13</v>
      </c>
      <c r="D365" s="2" t="s">
        <v>149</v>
      </c>
      <c r="E365" s="5">
        <v>2840</v>
      </c>
      <c r="F365" s="6">
        <v>78724.800000000003</v>
      </c>
      <c r="G365" s="7">
        <v>27.72</v>
      </c>
      <c r="H365" s="8">
        <v>27.719989999999999</v>
      </c>
      <c r="I365" s="2" t="s">
        <v>20</v>
      </c>
      <c r="J365" s="2" t="s">
        <v>52</v>
      </c>
      <c r="K365" s="2" t="s">
        <v>1261</v>
      </c>
      <c r="L365" s="2" t="s">
        <v>1262</v>
      </c>
      <c r="M365" s="9">
        <v>27.715050002095001</v>
      </c>
      <c r="N365" s="24">
        <f t="shared" si="20"/>
        <v>78710.742005949796</v>
      </c>
      <c r="O365" s="14">
        <f t="shared" si="21"/>
        <v>78724.771599999993</v>
      </c>
      <c r="P365" s="17">
        <f t="shared" si="22"/>
        <v>9.9999999996214228E-6</v>
      </c>
      <c r="Q365" s="19">
        <f t="shared" si="23"/>
        <v>3.607503607367036E-7</v>
      </c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</row>
    <row r="366" spans="1:235" ht="26.25" x14ac:dyDescent="0.25">
      <c r="A366" s="11">
        <v>848</v>
      </c>
      <c r="B366" s="5" t="s">
        <v>1248</v>
      </c>
      <c r="C366" s="5" t="s">
        <v>36</v>
      </c>
      <c r="D366" s="2" t="s">
        <v>444</v>
      </c>
      <c r="E366" s="5">
        <v>6076</v>
      </c>
      <c r="F366" s="6">
        <v>61368.207600000002</v>
      </c>
      <c r="G366" s="7">
        <v>10.100099999999999</v>
      </c>
      <c r="H366" s="8">
        <v>10.1</v>
      </c>
      <c r="I366" s="2" t="s">
        <v>20</v>
      </c>
      <c r="J366" s="2" t="s">
        <v>318</v>
      </c>
      <c r="K366" s="2" t="s">
        <v>1263</v>
      </c>
      <c r="L366" s="2" t="s">
        <v>1264</v>
      </c>
      <c r="M366" s="9">
        <v>10.100000000844</v>
      </c>
      <c r="N366" s="24">
        <f t="shared" si="20"/>
        <v>61367.600005128144</v>
      </c>
      <c r="O366" s="14">
        <f t="shared" si="21"/>
        <v>61367.6</v>
      </c>
      <c r="P366" s="17">
        <f t="shared" si="22"/>
        <v>9.9999999999766942E-5</v>
      </c>
      <c r="Q366" s="19">
        <f t="shared" si="23"/>
        <v>9.9008920703524663E-6</v>
      </c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</row>
    <row r="367" spans="1:235" ht="51.75" x14ac:dyDescent="0.25">
      <c r="A367" s="11">
        <v>851</v>
      </c>
      <c r="B367" s="5" t="s">
        <v>1249</v>
      </c>
      <c r="C367" s="5" t="s">
        <v>36</v>
      </c>
      <c r="D367" s="2" t="s">
        <v>37</v>
      </c>
      <c r="E367" s="5">
        <v>18360</v>
      </c>
      <c r="F367" s="6">
        <v>9549.0360000000001</v>
      </c>
      <c r="G367" s="7">
        <v>0.52010000000000001</v>
      </c>
      <c r="H367" s="8">
        <v>0.52</v>
      </c>
      <c r="I367" s="2" t="s">
        <v>20</v>
      </c>
      <c r="J367" s="2" t="s">
        <v>94</v>
      </c>
      <c r="K367" s="2" t="s">
        <v>1265</v>
      </c>
      <c r="L367" s="2" t="s">
        <v>1266</v>
      </c>
      <c r="M367" s="9">
        <v>0.66057142857142859</v>
      </c>
      <c r="N367" s="24">
        <f t="shared" si="20"/>
        <v>12128.091428571428</v>
      </c>
      <c r="O367" s="14">
        <f t="shared" si="21"/>
        <v>9547.2000000000007</v>
      </c>
      <c r="P367" s="17">
        <f t="shared" si="22"/>
        <v>9.9999999999988987E-5</v>
      </c>
      <c r="Q367" s="19">
        <f t="shared" si="23"/>
        <v>1.9227071716975387E-4</v>
      </c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</row>
    <row r="368" spans="1:235" ht="26.25" x14ac:dyDescent="0.25">
      <c r="A368" s="11">
        <v>853</v>
      </c>
      <c r="B368" s="5" t="s">
        <v>1267</v>
      </c>
      <c r="C368" s="5" t="s">
        <v>41</v>
      </c>
      <c r="D368" s="2" t="s">
        <v>489</v>
      </c>
      <c r="E368" s="5">
        <v>10840</v>
      </c>
      <c r="F368" s="6">
        <v>997.28</v>
      </c>
      <c r="G368" s="7">
        <v>9.1999999999999998E-2</v>
      </c>
      <c r="H368" s="8">
        <v>9.1969999999999996E-2</v>
      </c>
      <c r="I368" s="2" t="s">
        <v>20</v>
      </c>
      <c r="J368" s="2" t="s">
        <v>139</v>
      </c>
      <c r="K368" s="2" t="s">
        <v>1271</v>
      </c>
      <c r="L368" s="2" t="s">
        <v>1272</v>
      </c>
      <c r="M368" s="9">
        <v>0.18066660000000001</v>
      </c>
      <c r="N368" s="24">
        <f t="shared" si="20"/>
        <v>1958.4259440000001</v>
      </c>
      <c r="O368" s="14">
        <f t="shared" si="21"/>
        <v>996.95479999999998</v>
      </c>
      <c r="P368" s="17">
        <f t="shared" si="22"/>
        <v>3.0000000000002247E-5</v>
      </c>
      <c r="Q368" s="19">
        <f t="shared" si="23"/>
        <v>3.2608695652176355E-4</v>
      </c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</row>
    <row r="369" spans="1:235" ht="26.25" x14ac:dyDescent="0.25">
      <c r="A369" s="11">
        <v>856</v>
      </c>
      <c r="B369" s="5" t="s">
        <v>1268</v>
      </c>
      <c r="C369" s="5" t="s">
        <v>36</v>
      </c>
      <c r="D369" s="2" t="s">
        <v>1269</v>
      </c>
      <c r="E369" s="5">
        <v>3036</v>
      </c>
      <c r="F369" s="6">
        <v>69737.223599999998</v>
      </c>
      <c r="G369" s="7">
        <v>22.970099999999999</v>
      </c>
      <c r="H369" s="8">
        <v>22.97</v>
      </c>
      <c r="I369" s="2" t="s">
        <v>20</v>
      </c>
      <c r="J369" s="2" t="s">
        <v>1250</v>
      </c>
      <c r="K369" s="2" t="s">
        <v>1273</v>
      </c>
      <c r="L369" s="2" t="s">
        <v>1274</v>
      </c>
      <c r="M369" s="9">
        <v>24.18</v>
      </c>
      <c r="N369" s="24">
        <f t="shared" si="20"/>
        <v>73410.48</v>
      </c>
      <c r="O369" s="14">
        <f t="shared" si="21"/>
        <v>69736.92</v>
      </c>
      <c r="P369" s="17">
        <f t="shared" si="22"/>
        <v>9.9999999999766942E-5</v>
      </c>
      <c r="Q369" s="19">
        <f t="shared" si="23"/>
        <v>4.3534856182501145E-6</v>
      </c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</row>
    <row r="370" spans="1:235" ht="26.25" x14ac:dyDescent="0.25">
      <c r="A370" s="11">
        <v>857</v>
      </c>
      <c r="B370" s="5" t="s">
        <v>1268</v>
      </c>
      <c r="C370" s="5" t="s">
        <v>36</v>
      </c>
      <c r="D370" s="2" t="s">
        <v>1270</v>
      </c>
      <c r="E370" s="5">
        <v>20096</v>
      </c>
      <c r="F370" s="6">
        <v>1439880.4095999999</v>
      </c>
      <c r="G370" s="7">
        <v>71.650099999999995</v>
      </c>
      <c r="H370" s="8">
        <v>71.650000000000006</v>
      </c>
      <c r="I370" s="2" t="s">
        <v>20</v>
      </c>
      <c r="J370" s="2" t="s">
        <v>1250</v>
      </c>
      <c r="K370" s="2" t="s">
        <v>1275</v>
      </c>
      <c r="L370" s="2" t="s">
        <v>1276</v>
      </c>
      <c r="M370" s="9">
        <v>75.42</v>
      </c>
      <c r="N370" s="24">
        <f t="shared" si="20"/>
        <v>1515640.32</v>
      </c>
      <c r="O370" s="14">
        <f t="shared" si="21"/>
        <v>1439878.4000000001</v>
      </c>
      <c r="P370" s="17">
        <f t="shared" si="22"/>
        <v>9.9999999989108801E-5</v>
      </c>
      <c r="Q370" s="19">
        <f t="shared" si="23"/>
        <v>1.3956714643679326E-6</v>
      </c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</row>
    <row r="371" spans="1:235" ht="39" x14ac:dyDescent="0.25">
      <c r="A371" s="11">
        <v>865</v>
      </c>
      <c r="B371" s="5" t="s">
        <v>1277</v>
      </c>
      <c r="C371" s="5" t="s">
        <v>245</v>
      </c>
      <c r="D371" s="2" t="s">
        <v>1278</v>
      </c>
      <c r="E371" s="5">
        <v>2248</v>
      </c>
      <c r="F371" s="6">
        <v>3852.2851999999998</v>
      </c>
      <c r="G371" s="7">
        <v>1.7136499999999999</v>
      </c>
      <c r="H371" s="8">
        <v>1.7136400000000001</v>
      </c>
      <c r="I371" s="2" t="s">
        <v>20</v>
      </c>
      <c r="J371" s="2" t="s">
        <v>1280</v>
      </c>
      <c r="K371" s="2" t="s">
        <v>1281</v>
      </c>
      <c r="L371" s="2" t="s">
        <v>1282</v>
      </c>
      <c r="M371" s="9">
        <v>0</v>
      </c>
      <c r="N371" s="24">
        <f t="shared" si="20"/>
        <v>0</v>
      </c>
      <c r="O371" s="14">
        <f t="shared" si="21"/>
        <v>3852.2627200000002</v>
      </c>
      <c r="P371" s="17">
        <f t="shared" si="22"/>
        <v>9.9999999998434674E-6</v>
      </c>
      <c r="Q371" s="19">
        <f t="shared" si="23"/>
        <v>5.835497330168627E-6</v>
      </c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</row>
    <row r="372" spans="1:235" ht="26.25" x14ac:dyDescent="0.25">
      <c r="A372" s="11">
        <v>866</v>
      </c>
      <c r="B372" s="5" t="s">
        <v>1279</v>
      </c>
      <c r="C372" s="5" t="s">
        <v>245</v>
      </c>
      <c r="D372" s="2" t="s">
        <v>891</v>
      </c>
      <c r="E372" s="5">
        <v>1520</v>
      </c>
      <c r="F372" s="6">
        <v>1808.952</v>
      </c>
      <c r="G372" s="7">
        <v>1.1900999999999999</v>
      </c>
      <c r="H372" s="8">
        <v>1.19</v>
      </c>
      <c r="I372" s="2" t="s">
        <v>20</v>
      </c>
      <c r="J372" s="2" t="s">
        <v>318</v>
      </c>
      <c r="K372" s="2" t="s">
        <v>1283</v>
      </c>
      <c r="L372" s="2" t="s">
        <v>1284</v>
      </c>
      <c r="M372" s="9">
        <v>1.1900000000219999</v>
      </c>
      <c r="N372" s="24">
        <f t="shared" si="20"/>
        <v>1808.8000000334398</v>
      </c>
      <c r="O372" s="14">
        <f t="shared" si="21"/>
        <v>1808.8</v>
      </c>
      <c r="P372" s="17">
        <f t="shared" si="22"/>
        <v>9.9999999999988987E-5</v>
      </c>
      <c r="Q372" s="19">
        <f t="shared" si="23"/>
        <v>8.4026552390546172E-5</v>
      </c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</row>
    <row r="373" spans="1:235" ht="26.25" x14ac:dyDescent="0.25">
      <c r="A373" s="11">
        <v>870</v>
      </c>
      <c r="B373" s="5" t="s">
        <v>1285</v>
      </c>
      <c r="C373" s="5" t="s">
        <v>41</v>
      </c>
      <c r="D373" s="2" t="s">
        <v>60</v>
      </c>
      <c r="E373" s="5">
        <v>11880</v>
      </c>
      <c r="F373" s="6">
        <v>1022.5116</v>
      </c>
      <c r="G373" s="7">
        <v>8.6069999999999994E-2</v>
      </c>
      <c r="H373" s="8">
        <v>8.6059999999999998E-2</v>
      </c>
      <c r="I373" s="2" t="s">
        <v>20</v>
      </c>
      <c r="J373" s="2" t="s">
        <v>318</v>
      </c>
      <c r="K373" s="2" t="s">
        <v>1294</v>
      </c>
      <c r="L373" s="2" t="s">
        <v>1295</v>
      </c>
      <c r="M373" s="9">
        <v>8.60599999984E-2</v>
      </c>
      <c r="N373" s="24">
        <f t="shared" si="20"/>
        <v>1022.392799980992</v>
      </c>
      <c r="O373" s="14">
        <f t="shared" si="21"/>
        <v>1022.3928</v>
      </c>
      <c r="P373" s="17">
        <f t="shared" si="22"/>
        <v>9.9999999999961231E-6</v>
      </c>
      <c r="Q373" s="19">
        <f t="shared" si="23"/>
        <v>1.1618450098752322E-4</v>
      </c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</row>
    <row r="374" spans="1:235" ht="26.25" x14ac:dyDescent="0.25">
      <c r="A374" s="11">
        <v>874</v>
      </c>
      <c r="B374" s="5" t="s">
        <v>1286</v>
      </c>
      <c r="C374" s="5" t="s">
        <v>245</v>
      </c>
      <c r="D374" s="2" t="s">
        <v>1287</v>
      </c>
      <c r="E374" s="5">
        <v>95000</v>
      </c>
      <c r="F374" s="6">
        <v>2470570</v>
      </c>
      <c r="G374" s="7">
        <v>26.006</v>
      </c>
      <c r="H374" s="8">
        <v>24.707000000000001</v>
      </c>
      <c r="I374" s="2" t="s">
        <v>20</v>
      </c>
      <c r="J374" s="2" t="s">
        <v>266</v>
      </c>
      <c r="K374" s="2" t="s">
        <v>1296</v>
      </c>
      <c r="L374" s="2" t="s">
        <v>1297</v>
      </c>
      <c r="M374" s="9">
        <v>24.706660000047361</v>
      </c>
      <c r="N374" s="24">
        <f t="shared" si="20"/>
        <v>2347132.7000044994</v>
      </c>
      <c r="O374" s="14">
        <f t="shared" si="21"/>
        <v>2347165</v>
      </c>
      <c r="P374" s="17">
        <f t="shared" si="22"/>
        <v>1.2989999999999995</v>
      </c>
      <c r="Q374" s="19">
        <f t="shared" si="23"/>
        <v>4.9950011535799407E-2</v>
      </c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</row>
    <row r="375" spans="1:235" ht="39" x14ac:dyDescent="0.25">
      <c r="A375" s="11">
        <v>875</v>
      </c>
      <c r="B375" s="5" t="s">
        <v>1286</v>
      </c>
      <c r="C375" s="5" t="s">
        <v>245</v>
      </c>
      <c r="D375" s="2" t="s">
        <v>1288</v>
      </c>
      <c r="E375" s="5">
        <v>23788</v>
      </c>
      <c r="F375" s="6">
        <v>8539892</v>
      </c>
      <c r="G375" s="7">
        <v>359</v>
      </c>
      <c r="H375" s="8">
        <v>342.25</v>
      </c>
      <c r="I375" s="2" t="s">
        <v>20</v>
      </c>
      <c r="J375" s="2" t="s">
        <v>266</v>
      </c>
      <c r="K375" s="2" t="s">
        <v>1298</v>
      </c>
      <c r="L375" s="2" t="s">
        <v>1299</v>
      </c>
      <c r="M375" s="9">
        <v>342.25441000116081</v>
      </c>
      <c r="N375" s="24">
        <f t="shared" si="20"/>
        <v>8141547.9051076137</v>
      </c>
      <c r="O375" s="14">
        <f t="shared" si="21"/>
        <v>8141443</v>
      </c>
      <c r="P375" s="17">
        <f t="shared" si="22"/>
        <v>16.75</v>
      </c>
      <c r="Q375" s="19">
        <f t="shared" si="23"/>
        <v>4.6657381615598889E-2</v>
      </c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</row>
    <row r="376" spans="1:235" ht="26.25" x14ac:dyDescent="0.25">
      <c r="A376" s="11">
        <v>876</v>
      </c>
      <c r="B376" s="5" t="s">
        <v>1286</v>
      </c>
      <c r="C376" s="5" t="s">
        <v>245</v>
      </c>
      <c r="D376" s="2" t="s">
        <v>247</v>
      </c>
      <c r="E376" s="5">
        <v>27856</v>
      </c>
      <c r="F376" s="6">
        <v>2841312</v>
      </c>
      <c r="G376" s="7">
        <v>102</v>
      </c>
      <c r="H376" s="8">
        <v>98.82</v>
      </c>
      <c r="I376" s="2" t="s">
        <v>20</v>
      </c>
      <c r="J376" s="2" t="s">
        <v>266</v>
      </c>
      <c r="K376" s="2" t="s">
        <v>1300</v>
      </c>
      <c r="L376" s="2" t="s">
        <v>1301</v>
      </c>
      <c r="M376" s="9">
        <v>98.820000000430795</v>
      </c>
      <c r="N376" s="24">
        <f t="shared" si="20"/>
        <v>2752729.920012</v>
      </c>
      <c r="O376" s="14">
        <f t="shared" si="21"/>
        <v>2752729.92</v>
      </c>
      <c r="P376" s="17">
        <f t="shared" si="22"/>
        <v>3.1800000000000068</v>
      </c>
      <c r="Q376" s="19">
        <f t="shared" si="23"/>
        <v>3.1176470588235361E-2</v>
      </c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</row>
    <row r="377" spans="1:235" ht="26.25" x14ac:dyDescent="0.25">
      <c r="A377" s="11">
        <v>877</v>
      </c>
      <c r="B377" s="5" t="s">
        <v>1289</v>
      </c>
      <c r="C377" s="5" t="s">
        <v>245</v>
      </c>
      <c r="D377" s="2" t="s">
        <v>1290</v>
      </c>
      <c r="E377" s="5">
        <v>7344</v>
      </c>
      <c r="F377" s="6">
        <v>1145958.4944</v>
      </c>
      <c r="G377" s="7">
        <v>156.0401</v>
      </c>
      <c r="H377" s="8">
        <v>156.04</v>
      </c>
      <c r="I377" s="2" t="s">
        <v>20</v>
      </c>
      <c r="J377" s="2" t="s">
        <v>266</v>
      </c>
      <c r="K377" s="2" t="s">
        <v>1302</v>
      </c>
      <c r="L377" s="2" t="s">
        <v>1303</v>
      </c>
      <c r="M377" s="9">
        <v>156.04</v>
      </c>
      <c r="N377" s="24">
        <f t="shared" si="20"/>
        <v>1145957.76</v>
      </c>
      <c r="O377" s="14">
        <f t="shared" si="21"/>
        <v>1145957.76</v>
      </c>
      <c r="P377" s="17">
        <f t="shared" si="22"/>
        <v>1.0000000000331966E-4</v>
      </c>
      <c r="Q377" s="19">
        <f t="shared" si="23"/>
        <v>6.4086090692917824E-7</v>
      </c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</row>
    <row r="378" spans="1:235" ht="26.25" x14ac:dyDescent="0.25">
      <c r="A378" s="11">
        <v>878</v>
      </c>
      <c r="B378" s="5" t="s">
        <v>1286</v>
      </c>
      <c r="C378" s="5" t="s">
        <v>245</v>
      </c>
      <c r="D378" s="2" t="s">
        <v>1291</v>
      </c>
      <c r="E378" s="5">
        <v>21844</v>
      </c>
      <c r="F378" s="6">
        <v>6815328</v>
      </c>
      <c r="G378" s="7">
        <v>312</v>
      </c>
      <c r="H378" s="8">
        <v>310.83999999999997</v>
      </c>
      <c r="I378" s="2" t="s">
        <v>20</v>
      </c>
      <c r="J378" s="2" t="s">
        <v>266</v>
      </c>
      <c r="K378" s="2" t="s">
        <v>1304</v>
      </c>
      <c r="L378" s="2" t="s">
        <v>1305</v>
      </c>
      <c r="M378" s="9">
        <v>310.8399999997464</v>
      </c>
      <c r="N378" s="24">
        <f t="shared" si="20"/>
        <v>6789988.9599944605</v>
      </c>
      <c r="O378" s="14">
        <f t="shared" si="21"/>
        <v>6789988.959999999</v>
      </c>
      <c r="P378" s="17">
        <f t="shared" si="22"/>
        <v>1.160000000000025</v>
      </c>
      <c r="Q378" s="19">
        <f t="shared" si="23"/>
        <v>3.7179487179487981E-3</v>
      </c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</row>
    <row r="379" spans="1:235" ht="26.25" x14ac:dyDescent="0.25">
      <c r="A379" s="11">
        <v>885</v>
      </c>
      <c r="B379" s="5" t="s">
        <v>1292</v>
      </c>
      <c r="C379" s="5" t="s">
        <v>245</v>
      </c>
      <c r="D379" s="2" t="s">
        <v>1287</v>
      </c>
      <c r="E379" s="5">
        <v>19352</v>
      </c>
      <c r="F379" s="6">
        <v>421873.6</v>
      </c>
      <c r="G379" s="7">
        <v>21.8</v>
      </c>
      <c r="H379" s="8">
        <v>21.78</v>
      </c>
      <c r="I379" s="2" t="s">
        <v>20</v>
      </c>
      <c r="J379" s="2" t="s">
        <v>266</v>
      </c>
      <c r="K379" s="2" t="s">
        <v>1306</v>
      </c>
      <c r="L379" s="2" t="s">
        <v>1307</v>
      </c>
      <c r="M379" s="9">
        <v>21.799999999665001</v>
      </c>
      <c r="N379" s="24">
        <f t="shared" si="20"/>
        <v>421873.5999935171</v>
      </c>
      <c r="O379" s="14">
        <f t="shared" si="21"/>
        <v>421486.56</v>
      </c>
      <c r="P379" s="17">
        <f t="shared" si="22"/>
        <v>1.9999999999999574E-2</v>
      </c>
      <c r="Q379" s="19">
        <f t="shared" si="23"/>
        <v>9.1743119266053089E-4</v>
      </c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</row>
    <row r="380" spans="1:235" ht="26.25" x14ac:dyDescent="0.25">
      <c r="A380" s="11">
        <v>890</v>
      </c>
      <c r="B380" s="5" t="s">
        <v>1293</v>
      </c>
      <c r="C380" s="5" t="s">
        <v>41</v>
      </c>
      <c r="D380" s="2" t="s">
        <v>127</v>
      </c>
      <c r="E380" s="5">
        <v>14400</v>
      </c>
      <c r="F380" s="6">
        <v>19584</v>
      </c>
      <c r="G380" s="7">
        <v>1.36</v>
      </c>
      <c r="H380" s="8">
        <v>4.53E-2</v>
      </c>
      <c r="I380" s="2" t="s">
        <v>20</v>
      </c>
      <c r="J380" s="2" t="s">
        <v>21</v>
      </c>
      <c r="K380" s="2" t="s">
        <v>1308</v>
      </c>
      <c r="L380" s="2" t="s">
        <v>1309</v>
      </c>
      <c r="M380" s="9">
        <v>0.1354399999989</v>
      </c>
      <c r="N380" s="24">
        <f t="shared" si="20"/>
        <v>1950.33599998416</v>
      </c>
      <c r="O380" s="14">
        <f t="shared" si="21"/>
        <v>652.32000000000005</v>
      </c>
      <c r="P380" s="17">
        <f t="shared" si="22"/>
        <v>1.3147000000000002</v>
      </c>
      <c r="Q380" s="19">
        <f t="shared" si="23"/>
        <v>0.96669117647058833</v>
      </c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</row>
    <row r="381" spans="1:235" ht="26.25" x14ac:dyDescent="0.25">
      <c r="A381" s="11">
        <v>896</v>
      </c>
      <c r="B381" s="5" t="s">
        <v>1310</v>
      </c>
      <c r="C381" s="5" t="s">
        <v>41</v>
      </c>
      <c r="D381" s="2" t="s">
        <v>1311</v>
      </c>
      <c r="E381" s="5">
        <v>2576</v>
      </c>
      <c r="F381" s="6">
        <v>11257.12</v>
      </c>
      <c r="G381" s="7">
        <v>4.37</v>
      </c>
      <c r="H381" s="8">
        <v>4.3699899999999996</v>
      </c>
      <c r="I381" s="2" t="s">
        <v>20</v>
      </c>
      <c r="J381" s="2" t="s">
        <v>52</v>
      </c>
      <c r="K381" s="2" t="s">
        <v>1312</v>
      </c>
      <c r="L381" s="2" t="s">
        <v>1313</v>
      </c>
      <c r="M381" s="9">
        <v>4.3678400000000002</v>
      </c>
      <c r="N381" s="24">
        <f t="shared" si="20"/>
        <v>11251.555840000001</v>
      </c>
      <c r="O381" s="14">
        <f t="shared" si="21"/>
        <v>11257.094239999999</v>
      </c>
      <c r="P381" s="17">
        <f t="shared" si="22"/>
        <v>1.0000000000509601E-5</v>
      </c>
      <c r="Q381" s="19">
        <f t="shared" si="23"/>
        <v>2.2883295195674145E-6</v>
      </c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</row>
    <row r="382" spans="1:235" ht="26.25" x14ac:dyDescent="0.25">
      <c r="A382" s="11">
        <v>897</v>
      </c>
      <c r="B382" s="5" t="s">
        <v>1310</v>
      </c>
      <c r="C382" s="5" t="s">
        <v>41</v>
      </c>
      <c r="D382" s="2" t="s">
        <v>37</v>
      </c>
      <c r="E382" s="5">
        <v>720</v>
      </c>
      <c r="F382" s="6">
        <v>3600</v>
      </c>
      <c r="G382" s="7">
        <v>5</v>
      </c>
      <c r="H382" s="8">
        <v>4.9999900000000004</v>
      </c>
      <c r="I382" s="2" t="s">
        <v>20</v>
      </c>
      <c r="J382" s="2" t="s">
        <v>52</v>
      </c>
      <c r="K382" s="2" t="s">
        <v>1314</v>
      </c>
      <c r="L382" s="2" t="s">
        <v>1315</v>
      </c>
      <c r="M382" s="9">
        <v>5.6647699999999999</v>
      </c>
      <c r="N382" s="24">
        <f t="shared" si="20"/>
        <v>4078.6343999999999</v>
      </c>
      <c r="O382" s="14">
        <f t="shared" si="21"/>
        <v>3599.9928000000004</v>
      </c>
      <c r="P382" s="17">
        <f t="shared" si="22"/>
        <v>9.9999999996214228E-6</v>
      </c>
      <c r="Q382" s="19">
        <f t="shared" si="23"/>
        <v>1.9999999999242845E-6</v>
      </c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</row>
    <row r="383" spans="1:235" ht="26.25" x14ac:dyDescent="0.25">
      <c r="A383" s="11">
        <v>898</v>
      </c>
      <c r="B383" s="5" t="s">
        <v>1310</v>
      </c>
      <c r="C383" s="5" t="s">
        <v>41</v>
      </c>
      <c r="D383" s="2" t="s">
        <v>14</v>
      </c>
      <c r="E383" s="5">
        <v>720</v>
      </c>
      <c r="F383" s="6">
        <v>4680</v>
      </c>
      <c r="G383" s="7">
        <v>6.5</v>
      </c>
      <c r="H383" s="8">
        <v>6.4999900000000004</v>
      </c>
      <c r="I383" s="2" t="s">
        <v>20</v>
      </c>
      <c r="J383" s="2" t="s">
        <v>52</v>
      </c>
      <c r="K383" s="2" t="s">
        <v>1316</v>
      </c>
      <c r="L383" s="2" t="s">
        <v>1317</v>
      </c>
      <c r="M383" s="9">
        <v>6.8125</v>
      </c>
      <c r="N383" s="24">
        <f t="shared" si="20"/>
        <v>4905</v>
      </c>
      <c r="O383" s="14">
        <f t="shared" si="21"/>
        <v>4679.9928</v>
      </c>
      <c r="P383" s="17">
        <f t="shared" si="22"/>
        <v>9.9999999996214228E-6</v>
      </c>
      <c r="Q383" s="19">
        <f t="shared" si="23"/>
        <v>1.5384615384032959E-6</v>
      </c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</row>
    <row r="384" spans="1:235" ht="26.25" x14ac:dyDescent="0.25">
      <c r="A384" s="11">
        <v>902</v>
      </c>
      <c r="B384" s="5" t="s">
        <v>1318</v>
      </c>
      <c r="C384" s="5" t="s">
        <v>36</v>
      </c>
      <c r="D384" s="2" t="s">
        <v>153</v>
      </c>
      <c r="E384" s="5">
        <v>4276</v>
      </c>
      <c r="F384" s="6">
        <v>7217.1183199999996</v>
      </c>
      <c r="G384" s="7">
        <v>1.6878200000000001</v>
      </c>
      <c r="H384" s="8">
        <v>1.68</v>
      </c>
      <c r="I384" s="2" t="s">
        <v>20</v>
      </c>
      <c r="J384" s="2" t="s">
        <v>385</v>
      </c>
      <c r="K384" s="2" t="s">
        <v>1324</v>
      </c>
      <c r="L384" s="2" t="s">
        <v>1325</v>
      </c>
      <c r="M384" s="9">
        <v>1.7031012790406641</v>
      </c>
      <c r="N384" s="24">
        <f t="shared" si="20"/>
        <v>7282.4610691778798</v>
      </c>
      <c r="O384" s="14">
        <f t="shared" si="21"/>
        <v>7183.6799999999994</v>
      </c>
      <c r="P384" s="17">
        <f t="shared" si="22"/>
        <v>7.8200000000001602E-3</v>
      </c>
      <c r="Q384" s="19">
        <f t="shared" si="23"/>
        <v>4.6331954829307385E-3</v>
      </c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</row>
    <row r="385" spans="1:235" ht="26.25" x14ac:dyDescent="0.25">
      <c r="A385" s="11">
        <v>903</v>
      </c>
      <c r="B385" s="5" t="s">
        <v>1318</v>
      </c>
      <c r="C385" s="5" t="s">
        <v>245</v>
      </c>
      <c r="D385" s="2" t="s">
        <v>1319</v>
      </c>
      <c r="E385" s="5">
        <v>5388</v>
      </c>
      <c r="F385" s="6">
        <v>23761.08</v>
      </c>
      <c r="G385" s="7">
        <v>4.41</v>
      </c>
      <c r="H385" s="8">
        <v>4.4000000000000004</v>
      </c>
      <c r="I385" s="2" t="s">
        <v>20</v>
      </c>
      <c r="J385" s="2" t="s">
        <v>385</v>
      </c>
      <c r="K385" s="2" t="s">
        <v>1326</v>
      </c>
      <c r="L385" s="2" t="s">
        <v>1327</v>
      </c>
      <c r="M385" s="9">
        <v>4.3646324369747855</v>
      </c>
      <c r="N385" s="24">
        <f t="shared" si="20"/>
        <v>23516.639570420146</v>
      </c>
      <c r="O385" s="14">
        <f t="shared" si="21"/>
        <v>23707.200000000001</v>
      </c>
      <c r="P385" s="17">
        <f t="shared" si="22"/>
        <v>9.9999999999997868E-3</v>
      </c>
      <c r="Q385" s="19">
        <f t="shared" si="23"/>
        <v>2.2675736961450762E-3</v>
      </c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</row>
    <row r="386" spans="1:235" ht="39" x14ac:dyDescent="0.25">
      <c r="A386" s="11">
        <v>904</v>
      </c>
      <c r="B386" s="5" t="s">
        <v>1320</v>
      </c>
      <c r="C386" s="5" t="s">
        <v>245</v>
      </c>
      <c r="D386" s="2" t="s">
        <v>51</v>
      </c>
      <c r="E386" s="5">
        <v>24176</v>
      </c>
      <c r="F386" s="6">
        <v>110622.60672</v>
      </c>
      <c r="G386" s="7">
        <v>4.5757199999999996</v>
      </c>
      <c r="H386" s="8">
        <v>4.5757099999999999</v>
      </c>
      <c r="I386" s="2" t="s">
        <v>20</v>
      </c>
      <c r="J386" s="2" t="s">
        <v>52</v>
      </c>
      <c r="K386" s="2" t="s">
        <v>1328</v>
      </c>
      <c r="L386" s="2" t="s">
        <v>1329</v>
      </c>
      <c r="M386" s="9">
        <v>4.5757099999999999</v>
      </c>
      <c r="N386" s="24">
        <f t="shared" si="20"/>
        <v>110622.36495999999</v>
      </c>
      <c r="O386" s="14">
        <f t="shared" si="21"/>
        <v>110622.36495999999</v>
      </c>
      <c r="P386" s="17">
        <f t="shared" si="22"/>
        <v>9.9999999996214228E-6</v>
      </c>
      <c r="Q386" s="19">
        <f t="shared" si="23"/>
        <v>2.1854484102220903E-6</v>
      </c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</row>
    <row r="387" spans="1:235" ht="39" x14ac:dyDescent="0.25">
      <c r="A387" s="11">
        <v>905</v>
      </c>
      <c r="B387" s="5" t="s">
        <v>1320</v>
      </c>
      <c r="C387" s="5" t="s">
        <v>245</v>
      </c>
      <c r="D387" s="2" t="s">
        <v>1321</v>
      </c>
      <c r="E387" s="5">
        <v>26812</v>
      </c>
      <c r="F387" s="6">
        <v>266434.86580000003</v>
      </c>
      <c r="G387" s="7">
        <v>9.9371500000000008</v>
      </c>
      <c r="H387" s="8">
        <v>9.9371399999999994</v>
      </c>
      <c r="I387" s="2" t="s">
        <v>20</v>
      </c>
      <c r="J387" s="2" t="s">
        <v>52</v>
      </c>
      <c r="K387" s="2" t="s">
        <v>1330</v>
      </c>
      <c r="L387" s="2" t="s">
        <v>1331</v>
      </c>
      <c r="M387" s="9">
        <v>9.9371399999999994</v>
      </c>
      <c r="N387" s="24">
        <f t="shared" ref="N387:N450" si="24">M387*E387</f>
        <v>266434.59768000001</v>
      </c>
      <c r="O387" s="14">
        <f t="shared" ref="O387:O450" si="25">H387*E387</f>
        <v>266434.59768000001</v>
      </c>
      <c r="P387" s="17">
        <f t="shared" ref="P387:P450" si="26">G387-H387</f>
        <v>1.000000000139778E-5</v>
      </c>
      <c r="Q387" s="19">
        <f t="shared" ref="Q387:Q450" si="27">P387/G387</f>
        <v>1.0063247512010766E-6</v>
      </c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</row>
    <row r="388" spans="1:235" ht="39" x14ac:dyDescent="0.25">
      <c r="A388" s="11">
        <v>906</v>
      </c>
      <c r="B388" s="5" t="s">
        <v>1320</v>
      </c>
      <c r="C388" s="5" t="s">
        <v>245</v>
      </c>
      <c r="D388" s="2" t="s">
        <v>1322</v>
      </c>
      <c r="E388" s="5">
        <v>24572</v>
      </c>
      <c r="F388" s="6">
        <v>322770.91184000002</v>
      </c>
      <c r="G388" s="7">
        <v>13.135719999999999</v>
      </c>
      <c r="H388" s="8">
        <v>13.13571</v>
      </c>
      <c r="I388" s="2" t="s">
        <v>20</v>
      </c>
      <c r="J388" s="2" t="s">
        <v>52</v>
      </c>
      <c r="K388" s="2" t="s">
        <v>1332</v>
      </c>
      <c r="L388" s="2" t="s">
        <v>1333</v>
      </c>
      <c r="M388" s="9">
        <v>13.13571</v>
      </c>
      <c r="N388" s="24">
        <f t="shared" si="24"/>
        <v>322770.66612000001</v>
      </c>
      <c r="O388" s="14">
        <f t="shared" si="25"/>
        <v>322770.66612000001</v>
      </c>
      <c r="P388" s="17">
        <f t="shared" si="26"/>
        <v>9.9999999996214228E-6</v>
      </c>
      <c r="Q388" s="19">
        <f t="shared" si="27"/>
        <v>7.6128297494324052E-7</v>
      </c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</row>
    <row r="389" spans="1:235" ht="39" x14ac:dyDescent="0.25">
      <c r="A389" s="11">
        <v>907</v>
      </c>
      <c r="B389" s="5" t="s">
        <v>1320</v>
      </c>
      <c r="C389" s="5" t="s">
        <v>245</v>
      </c>
      <c r="D389" s="2" t="s">
        <v>1323</v>
      </c>
      <c r="E389" s="5">
        <v>12556</v>
      </c>
      <c r="F389" s="6">
        <v>233433.99507999999</v>
      </c>
      <c r="G389" s="7">
        <v>18.591429999999999</v>
      </c>
      <c r="H389" s="8">
        <v>18.591419999999999</v>
      </c>
      <c r="I389" s="2" t="s">
        <v>20</v>
      </c>
      <c r="J389" s="2" t="s">
        <v>52</v>
      </c>
      <c r="K389" s="2" t="s">
        <v>1334</v>
      </c>
      <c r="L389" s="2" t="s">
        <v>1335</v>
      </c>
      <c r="M389" s="9">
        <v>18.591420000004451</v>
      </c>
      <c r="N389" s="24">
        <f t="shared" si="24"/>
        <v>233433.86952005589</v>
      </c>
      <c r="O389" s="14">
        <f t="shared" si="25"/>
        <v>233433.86951999998</v>
      </c>
      <c r="P389" s="17">
        <f t="shared" si="26"/>
        <v>9.9999999996214228E-6</v>
      </c>
      <c r="Q389" s="19">
        <f t="shared" si="27"/>
        <v>5.3788223926946036E-7</v>
      </c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</row>
    <row r="390" spans="1:235" ht="39" x14ac:dyDescent="0.25">
      <c r="A390" s="11">
        <v>908</v>
      </c>
      <c r="B390" s="5" t="s">
        <v>1320</v>
      </c>
      <c r="C390" s="5" t="s">
        <v>245</v>
      </c>
      <c r="D390" s="2" t="s">
        <v>1247</v>
      </c>
      <c r="E390" s="5">
        <v>24288</v>
      </c>
      <c r="F390" s="6">
        <v>514766.91551999998</v>
      </c>
      <c r="G390" s="7">
        <v>21.194289999999999</v>
      </c>
      <c r="H390" s="8">
        <v>21.194279999999999</v>
      </c>
      <c r="I390" s="2" t="s">
        <v>20</v>
      </c>
      <c r="J390" s="2" t="s">
        <v>52</v>
      </c>
      <c r="K390" s="2" t="s">
        <v>1336</v>
      </c>
      <c r="L390" s="2" t="s">
        <v>1337</v>
      </c>
      <c r="M390" s="9">
        <v>24.194279999991863</v>
      </c>
      <c r="N390" s="24">
        <f t="shared" si="24"/>
        <v>587630.67263980233</v>
      </c>
      <c r="O390" s="14">
        <f t="shared" si="25"/>
        <v>514766.67264</v>
      </c>
      <c r="P390" s="17">
        <f t="shared" si="26"/>
        <v>9.9999999996214228E-6</v>
      </c>
      <c r="Q390" s="19">
        <f t="shared" si="27"/>
        <v>4.718251944095048E-7</v>
      </c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</row>
    <row r="391" spans="1:235" ht="39" x14ac:dyDescent="0.25">
      <c r="A391" s="11">
        <v>913</v>
      </c>
      <c r="B391" s="5" t="s">
        <v>1320</v>
      </c>
      <c r="C391" s="5" t="s">
        <v>245</v>
      </c>
      <c r="D391" s="2" t="s">
        <v>1338</v>
      </c>
      <c r="E391" s="5">
        <v>2880</v>
      </c>
      <c r="F391" s="6">
        <v>405273.88799999998</v>
      </c>
      <c r="G391" s="7">
        <v>140.7201</v>
      </c>
      <c r="H391" s="8">
        <v>140.72</v>
      </c>
      <c r="I391" s="2" t="s">
        <v>20</v>
      </c>
      <c r="J391" s="2" t="s">
        <v>52</v>
      </c>
      <c r="K391" s="2" t="s">
        <v>1339</v>
      </c>
      <c r="L391" s="2" t="s">
        <v>1340</v>
      </c>
      <c r="M391" s="9">
        <v>140.72</v>
      </c>
      <c r="N391" s="24">
        <f t="shared" si="24"/>
        <v>405273.59999999998</v>
      </c>
      <c r="O391" s="14">
        <f t="shared" si="25"/>
        <v>405273.59999999998</v>
      </c>
      <c r="P391" s="17">
        <f t="shared" si="26"/>
        <v>1.0000000000331966E-4</v>
      </c>
      <c r="Q391" s="19">
        <f t="shared" si="27"/>
        <v>7.1063053539131687E-7</v>
      </c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</row>
    <row r="392" spans="1:235" ht="39" x14ac:dyDescent="0.25">
      <c r="A392" s="11">
        <v>915</v>
      </c>
      <c r="B392" s="5" t="s">
        <v>1320</v>
      </c>
      <c r="C392" s="5" t="s">
        <v>245</v>
      </c>
      <c r="D392" s="2" t="s">
        <v>1341</v>
      </c>
      <c r="E392" s="5">
        <v>17968</v>
      </c>
      <c r="F392" s="6">
        <v>803126.47679999995</v>
      </c>
      <c r="G392" s="7">
        <v>44.697600000000001</v>
      </c>
      <c r="H392" s="8">
        <v>44.697499999999998</v>
      </c>
      <c r="I392" s="2" t="s">
        <v>20</v>
      </c>
      <c r="J392" s="2" t="s">
        <v>52</v>
      </c>
      <c r="K392" s="2" t="s">
        <v>1353</v>
      </c>
      <c r="L392" s="2" t="s">
        <v>1354</v>
      </c>
      <c r="M392" s="9">
        <v>50.344999999999999</v>
      </c>
      <c r="N392" s="24">
        <f t="shared" si="24"/>
        <v>904598.96</v>
      </c>
      <c r="O392" s="14">
        <f t="shared" si="25"/>
        <v>803124.67999999993</v>
      </c>
      <c r="P392" s="17">
        <f t="shared" si="26"/>
        <v>1.0000000000331966E-4</v>
      </c>
      <c r="Q392" s="19">
        <f t="shared" si="27"/>
        <v>2.2372565865576598E-6</v>
      </c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</row>
    <row r="393" spans="1:235" ht="39" x14ac:dyDescent="0.25">
      <c r="A393" s="11">
        <v>916</v>
      </c>
      <c r="B393" s="5" t="s">
        <v>1342</v>
      </c>
      <c r="C393" s="5" t="s">
        <v>245</v>
      </c>
      <c r="D393" s="2" t="s">
        <v>923</v>
      </c>
      <c r="E393" s="5">
        <v>13256</v>
      </c>
      <c r="F393" s="6">
        <v>1537696</v>
      </c>
      <c r="G393" s="7">
        <v>116</v>
      </c>
      <c r="H393" s="8">
        <v>115.99999</v>
      </c>
      <c r="I393" s="2" t="s">
        <v>20</v>
      </c>
      <c r="J393" s="2" t="s">
        <v>466</v>
      </c>
      <c r="K393" s="2" t="s">
        <v>1355</v>
      </c>
      <c r="L393" s="2" t="s">
        <v>1356</v>
      </c>
      <c r="M393" s="9">
        <v>117.80559</v>
      </c>
      <c r="N393" s="24">
        <f t="shared" si="24"/>
        <v>1561630.9010399999</v>
      </c>
      <c r="O393" s="14">
        <f t="shared" si="25"/>
        <v>1537695.8674399999</v>
      </c>
      <c r="P393" s="17">
        <f t="shared" si="26"/>
        <v>1.0000000003174137E-5</v>
      </c>
      <c r="Q393" s="19">
        <f t="shared" si="27"/>
        <v>8.6206896579087381E-8</v>
      </c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</row>
    <row r="394" spans="1:235" ht="39" x14ac:dyDescent="0.25">
      <c r="A394" s="11">
        <v>917</v>
      </c>
      <c r="B394" s="5" t="s">
        <v>1342</v>
      </c>
      <c r="C394" s="5" t="s">
        <v>245</v>
      </c>
      <c r="D394" s="2" t="s">
        <v>1343</v>
      </c>
      <c r="E394" s="5">
        <v>15148</v>
      </c>
      <c r="F394" s="6">
        <v>3378004</v>
      </c>
      <c r="G394" s="7">
        <v>223</v>
      </c>
      <c r="H394" s="8">
        <v>222.99999</v>
      </c>
      <c r="I394" s="2" t="s">
        <v>20</v>
      </c>
      <c r="J394" s="2" t="s">
        <v>466</v>
      </c>
      <c r="K394" s="2" t="s">
        <v>1357</v>
      </c>
      <c r="L394" s="2" t="s">
        <v>1358</v>
      </c>
      <c r="M394" s="9">
        <v>225.8</v>
      </c>
      <c r="N394" s="24">
        <f t="shared" si="24"/>
        <v>3420418.4000000004</v>
      </c>
      <c r="O394" s="14">
        <f t="shared" si="25"/>
        <v>3378003.84852</v>
      </c>
      <c r="P394" s="17">
        <f t="shared" si="26"/>
        <v>1.0000000003174137E-5</v>
      </c>
      <c r="Q394" s="19">
        <f t="shared" si="27"/>
        <v>4.4843049341588058E-8</v>
      </c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</row>
    <row r="395" spans="1:235" ht="39" x14ac:dyDescent="0.25">
      <c r="A395" s="11">
        <v>918</v>
      </c>
      <c r="B395" s="5" t="s">
        <v>1344</v>
      </c>
      <c r="C395" s="5" t="s">
        <v>245</v>
      </c>
      <c r="D395" s="2" t="s">
        <v>1345</v>
      </c>
      <c r="E395" s="5">
        <v>15324</v>
      </c>
      <c r="F395" s="6">
        <v>1163873.1240000001</v>
      </c>
      <c r="G395" s="7">
        <v>75.950999999999993</v>
      </c>
      <c r="H395" s="8">
        <v>75.95</v>
      </c>
      <c r="I395" s="2" t="s">
        <v>20</v>
      </c>
      <c r="J395" s="2" t="s">
        <v>158</v>
      </c>
      <c r="K395" s="2" t="s">
        <v>1359</v>
      </c>
      <c r="L395" s="2" t="s">
        <v>1360</v>
      </c>
      <c r="M395" s="9">
        <v>76.72</v>
      </c>
      <c r="N395" s="24">
        <f t="shared" si="24"/>
        <v>1175657.28</v>
      </c>
      <c r="O395" s="14">
        <f t="shared" si="25"/>
        <v>1163857.8</v>
      </c>
      <c r="P395" s="17">
        <f t="shared" si="26"/>
        <v>9.9999999999056399E-4</v>
      </c>
      <c r="Q395" s="19">
        <f t="shared" si="27"/>
        <v>1.3166383589295257E-5</v>
      </c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</row>
    <row r="396" spans="1:235" ht="39" x14ac:dyDescent="0.25">
      <c r="A396" s="11">
        <v>919</v>
      </c>
      <c r="B396" s="5" t="s">
        <v>1344</v>
      </c>
      <c r="C396" s="5" t="s">
        <v>245</v>
      </c>
      <c r="D396" s="2" t="s">
        <v>1346</v>
      </c>
      <c r="E396" s="5">
        <v>2252</v>
      </c>
      <c r="F396" s="6">
        <v>328229.22519999999</v>
      </c>
      <c r="G396" s="7">
        <v>145.7501</v>
      </c>
      <c r="H396" s="8">
        <v>145.75</v>
      </c>
      <c r="I396" s="2" t="s">
        <v>20</v>
      </c>
      <c r="J396" s="2" t="s">
        <v>158</v>
      </c>
      <c r="K396" s="2" t="s">
        <v>1361</v>
      </c>
      <c r="L396" s="2" t="s">
        <v>1362</v>
      </c>
      <c r="M396" s="9">
        <v>145.76</v>
      </c>
      <c r="N396" s="24">
        <f t="shared" si="24"/>
        <v>328251.51999999996</v>
      </c>
      <c r="O396" s="14">
        <f t="shared" si="25"/>
        <v>328229</v>
      </c>
      <c r="P396" s="17">
        <f t="shared" si="26"/>
        <v>1.0000000000331966E-4</v>
      </c>
      <c r="Q396" s="19">
        <f t="shared" si="27"/>
        <v>6.8610587576488559E-7</v>
      </c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</row>
    <row r="397" spans="1:235" ht="39" x14ac:dyDescent="0.25">
      <c r="A397" s="11">
        <v>922</v>
      </c>
      <c r="B397" s="5" t="s">
        <v>1347</v>
      </c>
      <c r="C397" s="5" t="s">
        <v>245</v>
      </c>
      <c r="D397" s="2" t="s">
        <v>135</v>
      </c>
      <c r="E397" s="5">
        <v>40800</v>
      </c>
      <c r="F397" s="6">
        <v>8404800</v>
      </c>
      <c r="G397" s="7">
        <v>206</v>
      </c>
      <c r="H397" s="8">
        <v>203.1</v>
      </c>
      <c r="I397" s="2" t="s">
        <v>20</v>
      </c>
      <c r="J397" s="2" t="s">
        <v>266</v>
      </c>
      <c r="K397" s="2" t="s">
        <v>1363</v>
      </c>
      <c r="L397" s="2" t="s">
        <v>1364</v>
      </c>
      <c r="M397" s="9">
        <v>203.10000000085881</v>
      </c>
      <c r="N397" s="24">
        <f t="shared" si="24"/>
        <v>8286480.0000350391</v>
      </c>
      <c r="O397" s="14">
        <f t="shared" si="25"/>
        <v>8286480</v>
      </c>
      <c r="P397" s="17">
        <f t="shared" si="26"/>
        <v>2.9000000000000057</v>
      </c>
      <c r="Q397" s="19">
        <f t="shared" si="27"/>
        <v>1.4077669902912648E-2</v>
      </c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</row>
    <row r="398" spans="1:235" ht="39" x14ac:dyDescent="0.25">
      <c r="A398" s="11">
        <v>923</v>
      </c>
      <c r="B398" s="5" t="s">
        <v>1348</v>
      </c>
      <c r="C398" s="5" t="s">
        <v>245</v>
      </c>
      <c r="D398" s="2" t="s">
        <v>129</v>
      </c>
      <c r="E398" s="5">
        <v>55648</v>
      </c>
      <c r="F398" s="6">
        <v>5775705.9199999999</v>
      </c>
      <c r="G398" s="7">
        <v>103.79</v>
      </c>
      <c r="H398" s="8">
        <v>103.789</v>
      </c>
      <c r="I398" s="2" t="s">
        <v>20</v>
      </c>
      <c r="J398" s="2" t="s">
        <v>1250</v>
      </c>
      <c r="K398" s="2" t="s">
        <v>1365</v>
      </c>
      <c r="L398" s="2" t="s">
        <v>1366</v>
      </c>
      <c r="M398" s="9">
        <v>103.79</v>
      </c>
      <c r="N398" s="24">
        <f t="shared" si="24"/>
        <v>5775705.9199999999</v>
      </c>
      <c r="O398" s="14">
        <f t="shared" si="25"/>
        <v>5775650.2719999999</v>
      </c>
      <c r="P398" s="17">
        <f t="shared" si="26"/>
        <v>1.0000000000047748E-3</v>
      </c>
      <c r="Q398" s="19">
        <f t="shared" si="27"/>
        <v>9.6348395799669992E-6</v>
      </c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</row>
    <row r="399" spans="1:235" ht="26.25" x14ac:dyDescent="0.25">
      <c r="A399" s="11">
        <v>924</v>
      </c>
      <c r="B399" s="5" t="s">
        <v>1349</v>
      </c>
      <c r="C399" s="5" t="s">
        <v>245</v>
      </c>
      <c r="D399" s="2" t="s">
        <v>1350</v>
      </c>
      <c r="E399" s="5">
        <v>10344</v>
      </c>
      <c r="F399" s="6">
        <v>1861920</v>
      </c>
      <c r="G399" s="7">
        <v>180</v>
      </c>
      <c r="H399" s="8">
        <v>179.9</v>
      </c>
      <c r="I399" s="2" t="s">
        <v>20</v>
      </c>
      <c r="J399" s="2" t="s">
        <v>1352</v>
      </c>
      <c r="K399" s="2" t="s">
        <v>1367</v>
      </c>
      <c r="L399" s="2" t="s">
        <v>1368</v>
      </c>
      <c r="M399" s="9">
        <v>160.65890012860001</v>
      </c>
      <c r="N399" s="24">
        <f t="shared" si="24"/>
        <v>1661855.6629302385</v>
      </c>
      <c r="O399" s="14">
        <f t="shared" si="25"/>
        <v>1860885.6</v>
      </c>
      <c r="P399" s="17">
        <f t="shared" si="26"/>
        <v>9.9999999999994316E-2</v>
      </c>
      <c r="Q399" s="19">
        <f t="shared" si="27"/>
        <v>5.55555555555524E-4</v>
      </c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</row>
    <row r="400" spans="1:235" ht="26.25" x14ac:dyDescent="0.25">
      <c r="A400" s="11">
        <v>926</v>
      </c>
      <c r="B400" s="5" t="s">
        <v>1351</v>
      </c>
      <c r="C400" s="5" t="s">
        <v>245</v>
      </c>
      <c r="D400" s="2" t="s">
        <v>60</v>
      </c>
      <c r="E400" s="5">
        <v>20960</v>
      </c>
      <c r="F400" s="6">
        <v>1323665.2912000001</v>
      </c>
      <c r="G400" s="7">
        <v>63.151969999999999</v>
      </c>
      <c r="H400" s="8">
        <v>63.151960000000003</v>
      </c>
      <c r="I400" s="2" t="s">
        <v>20</v>
      </c>
      <c r="J400" s="2" t="s">
        <v>52</v>
      </c>
      <c r="K400" s="2" t="s">
        <v>1369</v>
      </c>
      <c r="L400" s="2" t="s">
        <v>1370</v>
      </c>
      <c r="M400" s="9">
        <v>63.151970000263013</v>
      </c>
      <c r="N400" s="24">
        <f t="shared" si="24"/>
        <v>1323665.2912055128</v>
      </c>
      <c r="O400" s="14">
        <f t="shared" si="25"/>
        <v>1323665.0816000002</v>
      </c>
      <c r="P400" s="17">
        <f t="shared" si="26"/>
        <v>9.9999999960687092E-6</v>
      </c>
      <c r="Q400" s="19">
        <f t="shared" si="27"/>
        <v>1.5834818765065775E-7</v>
      </c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</row>
    <row r="401" spans="1:235" ht="26.25" x14ac:dyDescent="0.25">
      <c r="A401" s="11">
        <v>927</v>
      </c>
      <c r="B401" s="5" t="s">
        <v>1351</v>
      </c>
      <c r="C401" s="5" t="s">
        <v>245</v>
      </c>
      <c r="D401" s="2" t="s">
        <v>68</v>
      </c>
      <c r="E401" s="5">
        <v>27200</v>
      </c>
      <c r="F401" s="6">
        <v>3435467.1680000001</v>
      </c>
      <c r="G401" s="7">
        <v>126.30394</v>
      </c>
      <c r="H401" s="8">
        <v>126.30392999999999</v>
      </c>
      <c r="I401" s="2" t="s">
        <v>20</v>
      </c>
      <c r="J401" s="2" t="s">
        <v>52</v>
      </c>
      <c r="K401" s="2" t="s">
        <v>1371</v>
      </c>
      <c r="L401" s="2" t="s">
        <v>1372</v>
      </c>
      <c r="M401" s="9">
        <v>126.3039000002165</v>
      </c>
      <c r="N401" s="24">
        <f t="shared" si="24"/>
        <v>3435466.0800058888</v>
      </c>
      <c r="O401" s="14">
        <f t="shared" si="25"/>
        <v>3435466.8959999997</v>
      </c>
      <c r="P401" s="17">
        <f t="shared" si="26"/>
        <v>1.0000000003174137E-5</v>
      </c>
      <c r="Q401" s="19">
        <f t="shared" si="27"/>
        <v>7.9174093881585457E-8</v>
      </c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</row>
    <row r="402" spans="1:235" ht="26.25" x14ac:dyDescent="0.25">
      <c r="A402" s="11">
        <v>928</v>
      </c>
      <c r="B402" s="5" t="s">
        <v>1351</v>
      </c>
      <c r="C402" s="5" t="s">
        <v>245</v>
      </c>
      <c r="D402" s="2" t="s">
        <v>296</v>
      </c>
      <c r="E402" s="5">
        <v>23460</v>
      </c>
      <c r="F402" s="6">
        <v>2222321.6952</v>
      </c>
      <c r="G402" s="7">
        <v>94.728120000000004</v>
      </c>
      <c r="H402" s="8">
        <v>94.728110000000001</v>
      </c>
      <c r="I402" s="2" t="s">
        <v>20</v>
      </c>
      <c r="J402" s="2" t="s">
        <v>52</v>
      </c>
      <c r="K402" s="2" t="s">
        <v>1373</v>
      </c>
      <c r="L402" s="2" t="s">
        <v>1374</v>
      </c>
      <c r="M402" s="9">
        <v>94.728109999961376</v>
      </c>
      <c r="N402" s="24">
        <f t="shared" si="24"/>
        <v>2222321.4605990937</v>
      </c>
      <c r="O402" s="14">
        <f t="shared" si="25"/>
        <v>2222321.4605999999</v>
      </c>
      <c r="P402" s="17">
        <f t="shared" si="26"/>
        <v>1.0000000003174137E-5</v>
      </c>
      <c r="Q402" s="19">
        <f t="shared" si="27"/>
        <v>1.0556527463201144E-7</v>
      </c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</row>
    <row r="403" spans="1:235" ht="39" x14ac:dyDescent="0.25">
      <c r="A403" s="11">
        <v>930</v>
      </c>
      <c r="B403" s="5" t="s">
        <v>1375</v>
      </c>
      <c r="C403" s="5" t="s">
        <v>418</v>
      </c>
      <c r="D403" s="2" t="s">
        <v>1376</v>
      </c>
      <c r="E403" s="5">
        <v>5020</v>
      </c>
      <c r="F403" s="6">
        <v>10908.962</v>
      </c>
      <c r="G403" s="7">
        <v>2.1730999999999998</v>
      </c>
      <c r="H403" s="8">
        <v>2.173</v>
      </c>
      <c r="I403" s="2" t="s">
        <v>20</v>
      </c>
      <c r="J403" s="2" t="s">
        <v>1250</v>
      </c>
      <c r="K403" s="2" t="s">
        <v>1385</v>
      </c>
      <c r="L403" s="2" t="s">
        <v>1386</v>
      </c>
      <c r="M403" s="9">
        <v>3.25</v>
      </c>
      <c r="N403" s="24">
        <f t="shared" si="24"/>
        <v>16315</v>
      </c>
      <c r="O403" s="14">
        <f t="shared" si="25"/>
        <v>10908.460000000001</v>
      </c>
      <c r="P403" s="17">
        <f t="shared" si="26"/>
        <v>9.9999999999766942E-5</v>
      </c>
      <c r="Q403" s="19">
        <f t="shared" si="27"/>
        <v>4.6017210436596083E-5</v>
      </c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</row>
    <row r="404" spans="1:235" ht="26.25" x14ac:dyDescent="0.25">
      <c r="A404" s="11">
        <v>931</v>
      </c>
      <c r="B404" s="5" t="s">
        <v>1377</v>
      </c>
      <c r="C404" s="5" t="s">
        <v>418</v>
      </c>
      <c r="D404" s="2" t="s">
        <v>1378</v>
      </c>
      <c r="E404" s="5">
        <v>7372</v>
      </c>
      <c r="F404" s="6">
        <v>13505.504000000001</v>
      </c>
      <c r="G404" s="7">
        <v>1.8320000000000001</v>
      </c>
      <c r="H404" s="8">
        <v>1.62</v>
      </c>
      <c r="I404" s="2" t="s">
        <v>20</v>
      </c>
      <c r="J404" s="2" t="s">
        <v>1384</v>
      </c>
      <c r="K404" s="2" t="s">
        <v>1387</v>
      </c>
      <c r="L404" s="2" t="s">
        <v>1388</v>
      </c>
      <c r="M404" s="9">
        <v>1.830000000147</v>
      </c>
      <c r="N404" s="24">
        <f t="shared" si="24"/>
        <v>13490.760001083685</v>
      </c>
      <c r="O404" s="14">
        <f t="shared" si="25"/>
        <v>11942.640000000001</v>
      </c>
      <c r="P404" s="17">
        <f t="shared" si="26"/>
        <v>0.21199999999999997</v>
      </c>
      <c r="Q404" s="19">
        <f t="shared" si="27"/>
        <v>0.11572052401746723</v>
      </c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</row>
    <row r="405" spans="1:235" ht="26.25" x14ac:dyDescent="0.25">
      <c r="A405" s="11">
        <v>932</v>
      </c>
      <c r="B405" s="5" t="s">
        <v>1377</v>
      </c>
      <c r="C405" s="5" t="s">
        <v>418</v>
      </c>
      <c r="D405" s="2" t="s">
        <v>1379</v>
      </c>
      <c r="E405" s="5">
        <v>5228</v>
      </c>
      <c r="F405" s="6">
        <v>32559.984</v>
      </c>
      <c r="G405" s="7">
        <v>6.2279999999999998</v>
      </c>
      <c r="H405" s="8">
        <v>6.2270000000000003</v>
      </c>
      <c r="I405" s="2" t="s">
        <v>20</v>
      </c>
      <c r="J405" s="2" t="s">
        <v>1384</v>
      </c>
      <c r="K405" s="2" t="s">
        <v>1389</v>
      </c>
      <c r="L405" s="2" t="s">
        <v>1390</v>
      </c>
      <c r="M405" s="9">
        <v>6.2196851628461349</v>
      </c>
      <c r="N405" s="24">
        <f t="shared" si="24"/>
        <v>32516.514031359595</v>
      </c>
      <c r="O405" s="14">
        <f t="shared" si="25"/>
        <v>32554.756000000001</v>
      </c>
      <c r="P405" s="17">
        <f t="shared" si="26"/>
        <v>9.9999999999944578E-4</v>
      </c>
      <c r="Q405" s="19">
        <f t="shared" si="27"/>
        <v>1.605651894668346E-4</v>
      </c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</row>
    <row r="406" spans="1:235" ht="26.25" x14ac:dyDescent="0.25">
      <c r="A406" s="11">
        <v>933</v>
      </c>
      <c r="B406" s="5" t="s">
        <v>1380</v>
      </c>
      <c r="C406" s="5" t="s">
        <v>13</v>
      </c>
      <c r="D406" s="2" t="s">
        <v>1381</v>
      </c>
      <c r="E406" s="5">
        <v>520</v>
      </c>
      <c r="F406" s="6">
        <v>3556.8</v>
      </c>
      <c r="G406" s="7">
        <v>6.84</v>
      </c>
      <c r="H406" s="8">
        <v>6.83636</v>
      </c>
      <c r="I406" s="2" t="s">
        <v>20</v>
      </c>
      <c r="J406" s="2" t="s">
        <v>1250</v>
      </c>
      <c r="K406" s="2" t="s">
        <v>1391</v>
      </c>
      <c r="L406" s="2" t="s">
        <v>1392</v>
      </c>
      <c r="M406" s="9">
        <v>7.1907099999569999</v>
      </c>
      <c r="N406" s="24">
        <f t="shared" si="24"/>
        <v>3739.1691999776399</v>
      </c>
      <c r="O406" s="14">
        <f t="shared" si="25"/>
        <v>3554.9072000000001</v>
      </c>
      <c r="P406" s="17">
        <f t="shared" si="26"/>
        <v>3.6399999999998656E-3</v>
      </c>
      <c r="Q406" s="19">
        <f t="shared" si="27"/>
        <v>5.321637426900388E-4</v>
      </c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</row>
    <row r="407" spans="1:235" ht="26.25" x14ac:dyDescent="0.25">
      <c r="A407" s="11">
        <v>934</v>
      </c>
      <c r="B407" s="5" t="s">
        <v>1382</v>
      </c>
      <c r="C407" s="5" t="s">
        <v>13</v>
      </c>
      <c r="D407" s="2" t="s">
        <v>1383</v>
      </c>
      <c r="E407" s="5">
        <v>1120</v>
      </c>
      <c r="F407" s="6">
        <v>4985.12</v>
      </c>
      <c r="G407" s="7">
        <v>4.4509999999999996</v>
      </c>
      <c r="H407" s="8">
        <v>4.45</v>
      </c>
      <c r="I407" s="2" t="s">
        <v>20</v>
      </c>
      <c r="J407" s="2" t="s">
        <v>1250</v>
      </c>
      <c r="K407" s="2" t="s">
        <v>1393</v>
      </c>
      <c r="L407" s="2" t="s">
        <v>1394</v>
      </c>
      <c r="M407" s="9">
        <v>4.6908999997440004</v>
      </c>
      <c r="N407" s="24">
        <f t="shared" si="24"/>
        <v>5253.8079997132809</v>
      </c>
      <c r="O407" s="14">
        <f t="shared" si="25"/>
        <v>4984</v>
      </c>
      <c r="P407" s="17">
        <f t="shared" si="26"/>
        <v>9.9999999999944578E-4</v>
      </c>
      <c r="Q407" s="19">
        <f t="shared" si="27"/>
        <v>2.2466861379452838E-4</v>
      </c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</row>
    <row r="408" spans="1:235" ht="51.75" x14ac:dyDescent="0.25">
      <c r="A408" s="11">
        <v>935</v>
      </c>
      <c r="B408" s="5" t="s">
        <v>1395</v>
      </c>
      <c r="C408" s="5" t="s">
        <v>36</v>
      </c>
      <c r="D408" s="2" t="s">
        <v>1247</v>
      </c>
      <c r="E408" s="5">
        <v>94220</v>
      </c>
      <c r="F408" s="6">
        <v>1620584</v>
      </c>
      <c r="G408" s="7">
        <v>17.2</v>
      </c>
      <c r="H408" s="8">
        <v>16.2</v>
      </c>
      <c r="I408" s="2" t="s">
        <v>20</v>
      </c>
      <c r="J408" s="2" t="s">
        <v>1400</v>
      </c>
      <c r="K408" s="2" t="s">
        <v>1401</v>
      </c>
      <c r="L408" s="2" t="s">
        <v>1402</v>
      </c>
      <c r="M408" s="9">
        <v>18.930150000000001</v>
      </c>
      <c r="N408" s="24">
        <f t="shared" si="24"/>
        <v>1783598.733</v>
      </c>
      <c r="O408" s="14">
        <f t="shared" si="25"/>
        <v>1526364</v>
      </c>
      <c r="P408" s="17">
        <f t="shared" si="26"/>
        <v>1</v>
      </c>
      <c r="Q408" s="19">
        <f t="shared" si="27"/>
        <v>5.8139534883720929E-2</v>
      </c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</row>
    <row r="409" spans="1:235" ht="26.25" x14ac:dyDescent="0.25">
      <c r="A409" s="11">
        <v>936</v>
      </c>
      <c r="B409" s="5" t="s">
        <v>1396</v>
      </c>
      <c r="C409" s="5" t="s">
        <v>36</v>
      </c>
      <c r="D409" s="2" t="s">
        <v>1397</v>
      </c>
      <c r="E409" s="5">
        <v>830280</v>
      </c>
      <c r="F409" s="6">
        <v>130204.5096</v>
      </c>
      <c r="G409" s="7">
        <v>0.15681999999999999</v>
      </c>
      <c r="H409" s="8">
        <v>0.15675</v>
      </c>
      <c r="I409" s="2" t="s">
        <v>20</v>
      </c>
      <c r="J409" s="2" t="s">
        <v>385</v>
      </c>
      <c r="K409" s="2" t="s">
        <v>1403</v>
      </c>
      <c r="L409" s="2" t="s">
        <v>1404</v>
      </c>
      <c r="M409" s="9">
        <v>0.15666000000519201</v>
      </c>
      <c r="N409" s="24">
        <f t="shared" si="24"/>
        <v>130071.66480431081</v>
      </c>
      <c r="O409" s="14">
        <f t="shared" si="25"/>
        <v>130146.39</v>
      </c>
      <c r="P409" s="17">
        <f t="shared" si="26"/>
        <v>6.9999999999986739E-5</v>
      </c>
      <c r="Q409" s="19">
        <f t="shared" si="27"/>
        <v>4.4637163627079927E-4</v>
      </c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</row>
    <row r="410" spans="1:235" ht="39" x14ac:dyDescent="0.25">
      <c r="A410" s="11">
        <v>937</v>
      </c>
      <c r="B410" s="5" t="s">
        <v>1398</v>
      </c>
      <c r="C410" s="5" t="s">
        <v>36</v>
      </c>
      <c r="D410" s="2" t="s">
        <v>1399</v>
      </c>
      <c r="E410" s="5">
        <v>100</v>
      </c>
      <c r="F410" s="6">
        <v>7068.1</v>
      </c>
      <c r="G410" s="7">
        <v>70.680999999999997</v>
      </c>
      <c r="H410" s="8">
        <v>70.680000000000007</v>
      </c>
      <c r="I410" s="2" t="s">
        <v>20</v>
      </c>
      <c r="J410" s="2" t="s">
        <v>1250</v>
      </c>
      <c r="K410" s="2" t="s">
        <v>1405</v>
      </c>
      <c r="L410" s="2" t="s">
        <v>1406</v>
      </c>
      <c r="M410" s="9">
        <v>77.75</v>
      </c>
      <c r="N410" s="24">
        <f t="shared" si="24"/>
        <v>7775</v>
      </c>
      <c r="O410" s="14">
        <f t="shared" si="25"/>
        <v>7068.0000000000009</v>
      </c>
      <c r="P410" s="17">
        <f t="shared" si="26"/>
        <v>9.9999999999056399E-4</v>
      </c>
      <c r="Q410" s="19">
        <f t="shared" si="27"/>
        <v>1.414807373962683E-5</v>
      </c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</row>
    <row r="411" spans="1:235" ht="26.25" x14ac:dyDescent="0.25">
      <c r="A411" s="11">
        <v>941</v>
      </c>
      <c r="B411" s="5" t="s">
        <v>1407</v>
      </c>
      <c r="C411" s="5" t="s">
        <v>36</v>
      </c>
      <c r="D411" s="2" t="s">
        <v>1408</v>
      </c>
      <c r="E411" s="5">
        <v>43512</v>
      </c>
      <c r="F411" s="6">
        <v>239316</v>
      </c>
      <c r="G411" s="7">
        <v>5.5</v>
      </c>
      <c r="H411" s="8">
        <v>5.4</v>
      </c>
      <c r="I411" s="2" t="s">
        <v>20</v>
      </c>
      <c r="J411" s="2" t="s">
        <v>136</v>
      </c>
      <c r="K411" s="2" t="s">
        <v>1409</v>
      </c>
      <c r="L411" s="2" t="s">
        <v>1410</v>
      </c>
      <c r="M411" s="9">
        <v>4.9998500004490314</v>
      </c>
      <c r="N411" s="24">
        <f t="shared" si="24"/>
        <v>217553.47321953825</v>
      </c>
      <c r="O411" s="14">
        <f t="shared" si="25"/>
        <v>234964.80000000002</v>
      </c>
      <c r="P411" s="17">
        <f t="shared" si="26"/>
        <v>9.9999999999999645E-2</v>
      </c>
      <c r="Q411" s="19">
        <f t="shared" si="27"/>
        <v>1.8181818181818118E-2</v>
      </c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</row>
    <row r="412" spans="1:235" ht="64.5" x14ac:dyDescent="0.25">
      <c r="A412" s="11">
        <v>942</v>
      </c>
      <c r="B412" s="5" t="s">
        <v>1411</v>
      </c>
      <c r="C412" s="5" t="s">
        <v>245</v>
      </c>
      <c r="D412" s="2" t="s">
        <v>60</v>
      </c>
      <c r="E412" s="5">
        <v>2736</v>
      </c>
      <c r="F412" s="6">
        <v>924768</v>
      </c>
      <c r="G412" s="7">
        <v>338</v>
      </c>
      <c r="H412" s="8">
        <v>334.25</v>
      </c>
      <c r="I412" s="2" t="s">
        <v>20</v>
      </c>
      <c r="J412" s="2" t="s">
        <v>1412</v>
      </c>
      <c r="K412" s="2" t="s">
        <v>1413</v>
      </c>
      <c r="L412" s="2" t="s">
        <v>1414</v>
      </c>
      <c r="M412" s="9">
        <v>348.98000001016101</v>
      </c>
      <c r="N412" s="24">
        <f t="shared" si="24"/>
        <v>954809.28002780047</v>
      </c>
      <c r="O412" s="14">
        <f t="shared" si="25"/>
        <v>914508</v>
      </c>
      <c r="P412" s="17">
        <f t="shared" si="26"/>
        <v>3.75</v>
      </c>
      <c r="Q412" s="19">
        <f t="shared" si="27"/>
        <v>1.1094674556213017E-2</v>
      </c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</row>
    <row r="413" spans="1:235" ht="64.5" x14ac:dyDescent="0.25">
      <c r="A413" s="11">
        <v>943</v>
      </c>
      <c r="B413" s="5" t="s">
        <v>1411</v>
      </c>
      <c r="C413" s="5" t="s">
        <v>245</v>
      </c>
      <c r="D413" s="2" t="s">
        <v>68</v>
      </c>
      <c r="E413" s="5">
        <v>8152</v>
      </c>
      <c r="F413" s="6">
        <v>4721638.4000000004</v>
      </c>
      <c r="G413" s="7">
        <v>579.20000000000005</v>
      </c>
      <c r="H413" s="8">
        <v>576.15</v>
      </c>
      <c r="I413" s="2" t="s">
        <v>20</v>
      </c>
      <c r="J413" s="2" t="s">
        <v>1412</v>
      </c>
      <c r="K413" s="2" t="s">
        <v>1415</v>
      </c>
      <c r="L413" s="2" t="s">
        <v>1416</v>
      </c>
      <c r="M413" s="9">
        <v>606.470000023544</v>
      </c>
      <c r="N413" s="24">
        <f t="shared" si="24"/>
        <v>4943943.4401919311</v>
      </c>
      <c r="O413" s="14">
        <f t="shared" si="25"/>
        <v>4696774.8</v>
      </c>
      <c r="P413" s="17">
        <f t="shared" si="26"/>
        <v>3.0500000000000682</v>
      </c>
      <c r="Q413" s="19">
        <f t="shared" si="27"/>
        <v>5.26588397790067E-3</v>
      </c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</row>
    <row r="414" spans="1:235" ht="64.5" x14ac:dyDescent="0.25">
      <c r="A414" s="11">
        <v>944</v>
      </c>
      <c r="B414" s="5" t="s">
        <v>1411</v>
      </c>
      <c r="C414" s="5" t="s">
        <v>245</v>
      </c>
      <c r="D414" s="2" t="s">
        <v>858</v>
      </c>
      <c r="E414" s="5">
        <v>17400</v>
      </c>
      <c r="F414" s="6">
        <v>13171800</v>
      </c>
      <c r="G414" s="7">
        <v>757</v>
      </c>
      <c r="H414" s="8">
        <v>748.65</v>
      </c>
      <c r="I414" s="2" t="s">
        <v>20</v>
      </c>
      <c r="J414" s="2" t="s">
        <v>1412</v>
      </c>
      <c r="K414" s="2" t="s">
        <v>1417</v>
      </c>
      <c r="L414" s="2" t="s">
        <v>1418</v>
      </c>
      <c r="M414" s="9">
        <v>788.06000002747498</v>
      </c>
      <c r="N414" s="24">
        <f t="shared" si="24"/>
        <v>13712244.000478065</v>
      </c>
      <c r="O414" s="14">
        <f t="shared" si="25"/>
        <v>13026510</v>
      </c>
      <c r="P414" s="17">
        <f t="shared" si="26"/>
        <v>8.3500000000000227</v>
      </c>
      <c r="Q414" s="19">
        <f t="shared" si="27"/>
        <v>1.1030383091149303E-2</v>
      </c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</row>
    <row r="415" spans="1:235" ht="39" x14ac:dyDescent="0.25">
      <c r="A415" s="11">
        <v>945</v>
      </c>
      <c r="B415" s="5" t="s">
        <v>1419</v>
      </c>
      <c r="C415" s="5" t="s">
        <v>36</v>
      </c>
      <c r="D415" s="2" t="s">
        <v>1420</v>
      </c>
      <c r="E415" s="5">
        <v>1684</v>
      </c>
      <c r="F415" s="6">
        <v>2694.4</v>
      </c>
      <c r="G415" s="7">
        <v>1.6</v>
      </c>
      <c r="H415" s="8">
        <v>1.1185</v>
      </c>
      <c r="I415" s="2" t="s">
        <v>20</v>
      </c>
      <c r="J415" s="2" t="s">
        <v>1421</v>
      </c>
      <c r="K415" s="2" t="s">
        <v>1422</v>
      </c>
      <c r="L415" s="2" t="s">
        <v>1423</v>
      </c>
      <c r="M415" s="9">
        <v>1.5501780000000001</v>
      </c>
      <c r="N415" s="24">
        <f t="shared" si="24"/>
        <v>2610.4997520000002</v>
      </c>
      <c r="O415" s="14">
        <f t="shared" si="25"/>
        <v>1883.5540000000001</v>
      </c>
      <c r="P415" s="17">
        <f t="shared" si="26"/>
        <v>0.48150000000000004</v>
      </c>
      <c r="Q415" s="19">
        <f t="shared" si="27"/>
        <v>0.30093750000000002</v>
      </c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</row>
    <row r="416" spans="1:235" ht="39" x14ac:dyDescent="0.25">
      <c r="A416" s="11">
        <v>946</v>
      </c>
      <c r="B416" s="5" t="s">
        <v>1419</v>
      </c>
      <c r="C416" s="5" t="s">
        <v>36</v>
      </c>
      <c r="D416" s="2" t="s">
        <v>1424</v>
      </c>
      <c r="E416" s="5">
        <v>299820</v>
      </c>
      <c r="F416" s="6">
        <v>659604</v>
      </c>
      <c r="G416" s="7">
        <v>2.2000000000000002</v>
      </c>
      <c r="H416" s="8">
        <v>1.5785</v>
      </c>
      <c r="I416" s="2" t="s">
        <v>20</v>
      </c>
      <c r="J416" s="2" t="s">
        <v>1421</v>
      </c>
      <c r="K416" s="2" t="s">
        <v>1425</v>
      </c>
      <c r="L416" s="2" t="s">
        <v>1426</v>
      </c>
      <c r="M416" s="9">
        <v>2.8895341999999999</v>
      </c>
      <c r="N416" s="24">
        <f t="shared" si="24"/>
        <v>866340.14384399995</v>
      </c>
      <c r="O416" s="14">
        <f t="shared" si="25"/>
        <v>473265.87</v>
      </c>
      <c r="P416" s="17">
        <f t="shared" si="26"/>
        <v>0.62150000000000016</v>
      </c>
      <c r="Q416" s="19">
        <f t="shared" si="27"/>
        <v>0.28250000000000003</v>
      </c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</row>
    <row r="417" spans="1:235" ht="39" x14ac:dyDescent="0.25">
      <c r="A417" s="11">
        <v>947</v>
      </c>
      <c r="B417" s="5" t="s">
        <v>1419</v>
      </c>
      <c r="C417" s="5" t="s">
        <v>36</v>
      </c>
      <c r="D417" s="2" t="s">
        <v>444</v>
      </c>
      <c r="E417" s="5">
        <v>15968</v>
      </c>
      <c r="F417" s="6">
        <v>199600</v>
      </c>
      <c r="G417" s="7">
        <v>12.5</v>
      </c>
      <c r="H417" s="8">
        <v>7.8784999999999998</v>
      </c>
      <c r="I417" s="2" t="s">
        <v>20</v>
      </c>
      <c r="J417" s="2" t="s">
        <v>1421</v>
      </c>
      <c r="K417" s="2" t="s">
        <v>1427</v>
      </c>
      <c r="L417" s="2" t="s">
        <v>1428</v>
      </c>
      <c r="M417" s="9">
        <v>15.488600120399999</v>
      </c>
      <c r="N417" s="24">
        <f t="shared" si="24"/>
        <v>247321.96672254719</v>
      </c>
      <c r="O417" s="14">
        <f t="shared" si="25"/>
        <v>125803.88799999999</v>
      </c>
      <c r="P417" s="17">
        <f t="shared" si="26"/>
        <v>4.6215000000000002</v>
      </c>
      <c r="Q417" s="19">
        <f t="shared" si="27"/>
        <v>0.36971999999999999</v>
      </c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</row>
    <row r="418" spans="1:235" ht="39" x14ac:dyDescent="0.25">
      <c r="A418" s="11">
        <v>948</v>
      </c>
      <c r="B418" s="5" t="s">
        <v>1419</v>
      </c>
      <c r="C418" s="5" t="s">
        <v>36</v>
      </c>
      <c r="D418" s="2" t="s">
        <v>1247</v>
      </c>
      <c r="E418" s="5">
        <v>3268</v>
      </c>
      <c r="F418" s="6">
        <v>68628</v>
      </c>
      <c r="G418" s="7">
        <v>21</v>
      </c>
      <c r="H418" s="8">
        <v>10.8995</v>
      </c>
      <c r="I418" s="2" t="s">
        <v>20</v>
      </c>
      <c r="J418" s="2" t="s">
        <v>1421</v>
      </c>
      <c r="K418" s="2" t="s">
        <v>1431</v>
      </c>
      <c r="L418" s="2" t="s">
        <v>1432</v>
      </c>
      <c r="M418" s="9">
        <v>27.14547</v>
      </c>
      <c r="N418" s="24">
        <f t="shared" si="24"/>
        <v>88711.395959999994</v>
      </c>
      <c r="O418" s="14">
        <f t="shared" si="25"/>
        <v>35619.565999999999</v>
      </c>
      <c r="P418" s="17">
        <f t="shared" si="26"/>
        <v>10.1005</v>
      </c>
      <c r="Q418" s="19">
        <f t="shared" si="27"/>
        <v>0.4809761904761905</v>
      </c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</row>
    <row r="419" spans="1:235" ht="26.25" x14ac:dyDescent="0.25">
      <c r="A419" s="11">
        <v>949</v>
      </c>
      <c r="B419" s="5" t="s">
        <v>1429</v>
      </c>
      <c r="C419" s="5" t="s">
        <v>245</v>
      </c>
      <c r="D419" s="2" t="s">
        <v>858</v>
      </c>
      <c r="E419" s="5">
        <v>1420</v>
      </c>
      <c r="F419" s="6">
        <v>344577.2</v>
      </c>
      <c r="G419" s="7">
        <v>242.66</v>
      </c>
      <c r="H419" s="8">
        <v>242.56</v>
      </c>
      <c r="I419" s="2" t="s">
        <v>20</v>
      </c>
      <c r="J419" s="2" t="s">
        <v>1352</v>
      </c>
      <c r="K419" s="2" t="s">
        <v>1433</v>
      </c>
      <c r="L419" s="2" t="s">
        <v>1434</v>
      </c>
      <c r="M419" s="9">
        <v>242.65909002500001</v>
      </c>
      <c r="N419" s="24">
        <f t="shared" si="24"/>
        <v>344575.90783550002</v>
      </c>
      <c r="O419" s="14">
        <f t="shared" si="25"/>
        <v>344435.20000000001</v>
      </c>
      <c r="P419" s="17">
        <f t="shared" si="26"/>
        <v>9.9999999999994316E-2</v>
      </c>
      <c r="Q419" s="19">
        <f t="shared" si="27"/>
        <v>4.1209923349540229E-4</v>
      </c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</row>
    <row r="420" spans="1:235" ht="26.25" x14ac:dyDescent="0.25">
      <c r="A420" s="11">
        <v>950</v>
      </c>
      <c r="B420" s="5" t="s">
        <v>1429</v>
      </c>
      <c r="C420" s="5" t="s">
        <v>245</v>
      </c>
      <c r="D420" s="2" t="s">
        <v>1065</v>
      </c>
      <c r="E420" s="5">
        <v>2356</v>
      </c>
      <c r="F420" s="6">
        <v>1505509.916</v>
      </c>
      <c r="G420" s="7">
        <v>639.01099999999997</v>
      </c>
      <c r="H420" s="8">
        <v>638.91099999999994</v>
      </c>
      <c r="I420" s="2" t="s">
        <v>20</v>
      </c>
      <c r="J420" s="2" t="s">
        <v>1352</v>
      </c>
      <c r="K420" s="2" t="s">
        <v>1435</v>
      </c>
      <c r="L420" s="2" t="s">
        <v>1436</v>
      </c>
      <c r="M420" s="9">
        <v>622.84395015375003</v>
      </c>
      <c r="N420" s="24">
        <f t="shared" si="24"/>
        <v>1467420.3465622352</v>
      </c>
      <c r="O420" s="14">
        <f t="shared" si="25"/>
        <v>1505274.3159999999</v>
      </c>
      <c r="P420" s="17">
        <f t="shared" si="26"/>
        <v>0.10000000000002274</v>
      </c>
      <c r="Q420" s="19">
        <f t="shared" si="27"/>
        <v>1.5649182877919588E-4</v>
      </c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</row>
    <row r="421" spans="1:235" ht="26.25" x14ac:dyDescent="0.25">
      <c r="A421" s="11">
        <v>951</v>
      </c>
      <c r="B421" s="5" t="s">
        <v>1429</v>
      </c>
      <c r="C421" s="5" t="s">
        <v>245</v>
      </c>
      <c r="D421" s="2" t="s">
        <v>1430</v>
      </c>
      <c r="E421" s="5">
        <v>1964</v>
      </c>
      <c r="F421" s="6">
        <v>1354570.8</v>
      </c>
      <c r="G421" s="7">
        <v>689.7</v>
      </c>
      <c r="H421" s="8">
        <v>689.6</v>
      </c>
      <c r="I421" s="2" t="s">
        <v>20</v>
      </c>
      <c r="J421" s="2" t="s">
        <v>1352</v>
      </c>
      <c r="K421" s="2" t="s">
        <v>1437</v>
      </c>
      <c r="L421" s="2" t="s">
        <v>1438</v>
      </c>
      <c r="M421" s="9">
        <v>689.68999974680003</v>
      </c>
      <c r="N421" s="24">
        <f t="shared" si="24"/>
        <v>1354551.1595027153</v>
      </c>
      <c r="O421" s="14">
        <f t="shared" si="25"/>
        <v>1354374.4000000001</v>
      </c>
      <c r="P421" s="17">
        <f t="shared" si="26"/>
        <v>0.10000000000002274</v>
      </c>
      <c r="Q421" s="19">
        <f t="shared" si="27"/>
        <v>1.4499057561261815E-4</v>
      </c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</row>
    <row r="422" spans="1:235" ht="26.25" x14ac:dyDescent="0.25">
      <c r="A422" s="11">
        <v>952</v>
      </c>
      <c r="B422" s="5" t="s">
        <v>1429</v>
      </c>
      <c r="C422" s="5" t="s">
        <v>245</v>
      </c>
      <c r="D422" s="2" t="s">
        <v>1049</v>
      </c>
      <c r="E422" s="5">
        <v>8124</v>
      </c>
      <c r="F422" s="6">
        <v>5603122.7999999998</v>
      </c>
      <c r="G422" s="7">
        <v>689.7</v>
      </c>
      <c r="H422" s="8">
        <v>689.6</v>
      </c>
      <c r="I422" s="2" t="s">
        <v>20</v>
      </c>
      <c r="J422" s="2" t="s">
        <v>1352</v>
      </c>
      <c r="K422" s="2" t="s">
        <v>1439</v>
      </c>
      <c r="L422" s="2" t="s">
        <v>1438</v>
      </c>
      <c r="M422" s="9">
        <v>689.68999974680003</v>
      </c>
      <c r="N422" s="24">
        <f t="shared" si="24"/>
        <v>5603041.5579430033</v>
      </c>
      <c r="O422" s="14">
        <f t="shared" si="25"/>
        <v>5602310.4000000004</v>
      </c>
      <c r="P422" s="17">
        <f t="shared" si="26"/>
        <v>0.10000000000002274</v>
      </c>
      <c r="Q422" s="19">
        <f t="shared" si="27"/>
        <v>1.4499057561261815E-4</v>
      </c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</row>
    <row r="423" spans="1:235" ht="39" x14ac:dyDescent="0.25">
      <c r="A423" s="11">
        <v>959</v>
      </c>
      <c r="B423" s="5" t="s">
        <v>1440</v>
      </c>
      <c r="C423" s="5" t="s">
        <v>48</v>
      </c>
      <c r="D423" s="2" t="s">
        <v>1441</v>
      </c>
      <c r="E423" s="5">
        <v>2220</v>
      </c>
      <c r="F423" s="6">
        <v>4706.3999999999996</v>
      </c>
      <c r="G423" s="7">
        <v>2.12</v>
      </c>
      <c r="H423" s="8">
        <v>2.1181800000000002</v>
      </c>
      <c r="I423" s="2" t="s">
        <v>20</v>
      </c>
      <c r="J423" s="2" t="s">
        <v>1443</v>
      </c>
      <c r="K423" s="2" t="s">
        <v>1444</v>
      </c>
      <c r="L423" s="2" t="s">
        <v>1445</v>
      </c>
      <c r="M423" s="9">
        <v>2.1181800000000002</v>
      </c>
      <c r="N423" s="24">
        <f t="shared" si="24"/>
        <v>4702.3596000000007</v>
      </c>
      <c r="O423" s="14">
        <f t="shared" si="25"/>
        <v>4702.3596000000007</v>
      </c>
      <c r="P423" s="17">
        <f t="shared" si="26"/>
        <v>1.8199999999999328E-3</v>
      </c>
      <c r="Q423" s="19">
        <f t="shared" si="27"/>
        <v>8.5849056603770407E-4</v>
      </c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</row>
    <row r="424" spans="1:235" ht="26.25" x14ac:dyDescent="0.25">
      <c r="A424" s="11">
        <v>960</v>
      </c>
      <c r="B424" s="5" t="s">
        <v>1442</v>
      </c>
      <c r="C424" s="5" t="s">
        <v>36</v>
      </c>
      <c r="D424" s="2" t="s">
        <v>129</v>
      </c>
      <c r="E424" s="5">
        <v>1227072</v>
      </c>
      <c r="F424" s="6">
        <v>368121.59999999998</v>
      </c>
      <c r="G424" s="7">
        <v>0.3</v>
      </c>
      <c r="H424" s="8">
        <v>0.22900000000000001</v>
      </c>
      <c r="I424" s="2" t="s">
        <v>20</v>
      </c>
      <c r="J424" s="2" t="s">
        <v>420</v>
      </c>
      <c r="K424" s="2" t="s">
        <v>1446</v>
      </c>
      <c r="L424" s="2" t="s">
        <v>1447</v>
      </c>
      <c r="M424" s="9">
        <v>0.39607709006738528</v>
      </c>
      <c r="N424" s="24">
        <f t="shared" si="24"/>
        <v>486015.10706316662</v>
      </c>
      <c r="O424" s="14">
        <f t="shared" si="25"/>
        <v>280999.48800000001</v>
      </c>
      <c r="P424" s="17">
        <f t="shared" si="26"/>
        <v>7.099999999999998E-2</v>
      </c>
      <c r="Q424" s="19">
        <f t="shared" si="27"/>
        <v>0.23666666666666661</v>
      </c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</row>
    <row r="425" spans="1:235" ht="26.25" x14ac:dyDescent="0.25">
      <c r="A425" s="11">
        <v>964</v>
      </c>
      <c r="B425" s="5" t="s">
        <v>1448</v>
      </c>
      <c r="C425" s="5" t="s">
        <v>36</v>
      </c>
      <c r="D425" s="2" t="s">
        <v>59</v>
      </c>
      <c r="E425" s="5">
        <v>230440</v>
      </c>
      <c r="F425" s="6">
        <v>69132</v>
      </c>
      <c r="G425" s="7">
        <v>0.3</v>
      </c>
      <c r="H425" s="8">
        <v>0.28999999999999998</v>
      </c>
      <c r="I425" s="2" t="s">
        <v>20</v>
      </c>
      <c r="J425" s="2" t="s">
        <v>121</v>
      </c>
      <c r="K425" s="2" t="s">
        <v>1452</v>
      </c>
      <c r="L425" s="2" t="s">
        <v>1453</v>
      </c>
      <c r="M425" s="9">
        <v>0.8</v>
      </c>
      <c r="N425" s="24">
        <f t="shared" si="24"/>
        <v>184352</v>
      </c>
      <c r="O425" s="14">
        <f t="shared" si="25"/>
        <v>66827.599999999991</v>
      </c>
      <c r="P425" s="17">
        <f t="shared" si="26"/>
        <v>1.0000000000000009E-2</v>
      </c>
      <c r="Q425" s="19">
        <f t="shared" si="27"/>
        <v>3.3333333333333368E-2</v>
      </c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</row>
    <row r="426" spans="1:235" ht="26.25" x14ac:dyDescent="0.25">
      <c r="A426" s="11">
        <v>965</v>
      </c>
      <c r="B426" s="5" t="s">
        <v>1448</v>
      </c>
      <c r="C426" s="5" t="s">
        <v>36</v>
      </c>
      <c r="D426" s="2" t="s">
        <v>1449</v>
      </c>
      <c r="E426" s="5">
        <v>1060</v>
      </c>
      <c r="F426" s="6">
        <v>2385</v>
      </c>
      <c r="G426" s="7">
        <v>2.25</v>
      </c>
      <c r="H426" s="8">
        <v>2.2499899999999999</v>
      </c>
      <c r="I426" s="2" t="s">
        <v>20</v>
      </c>
      <c r="J426" s="2" t="s">
        <v>52</v>
      </c>
      <c r="K426" s="2" t="s">
        <v>1454</v>
      </c>
      <c r="L426" s="2" t="s">
        <v>1455</v>
      </c>
      <c r="M426" s="9">
        <v>2.0919799998349999</v>
      </c>
      <c r="N426" s="24">
        <f t="shared" si="24"/>
        <v>2217.4987998250999</v>
      </c>
      <c r="O426" s="14">
        <f t="shared" si="25"/>
        <v>2384.9893999999999</v>
      </c>
      <c r="P426" s="17">
        <f t="shared" si="26"/>
        <v>1.0000000000065512E-5</v>
      </c>
      <c r="Q426" s="19">
        <f t="shared" si="27"/>
        <v>4.4444444444735609E-6</v>
      </c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</row>
    <row r="427" spans="1:235" ht="26.25" x14ac:dyDescent="0.25">
      <c r="A427" s="11">
        <v>966</v>
      </c>
      <c r="B427" s="5" t="s">
        <v>1448</v>
      </c>
      <c r="C427" s="5" t="s">
        <v>36</v>
      </c>
      <c r="D427" s="2" t="s">
        <v>891</v>
      </c>
      <c r="E427" s="5">
        <v>7832</v>
      </c>
      <c r="F427" s="6">
        <v>23574.32</v>
      </c>
      <c r="G427" s="7">
        <v>3.01</v>
      </c>
      <c r="H427" s="8">
        <v>3.0099900000000002</v>
      </c>
      <c r="I427" s="2" t="s">
        <v>20</v>
      </c>
      <c r="J427" s="2" t="s">
        <v>121</v>
      </c>
      <c r="K427" s="2" t="s">
        <v>1456</v>
      </c>
      <c r="L427" s="2" t="s">
        <v>1457</v>
      </c>
      <c r="M427" s="9">
        <v>3.0135300000140002</v>
      </c>
      <c r="N427" s="24">
        <f t="shared" si="24"/>
        <v>23601.96696010965</v>
      </c>
      <c r="O427" s="14">
        <f t="shared" si="25"/>
        <v>23574.241680000003</v>
      </c>
      <c r="P427" s="17">
        <f t="shared" si="26"/>
        <v>9.9999999996214228E-6</v>
      </c>
      <c r="Q427" s="19">
        <f t="shared" si="27"/>
        <v>3.3222591360868517E-6</v>
      </c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</row>
    <row r="428" spans="1:235" ht="26.25" x14ac:dyDescent="0.25">
      <c r="A428" s="11">
        <v>967</v>
      </c>
      <c r="B428" s="5" t="s">
        <v>1448</v>
      </c>
      <c r="C428" s="5" t="s">
        <v>36</v>
      </c>
      <c r="D428" s="2" t="s">
        <v>218</v>
      </c>
      <c r="E428" s="5">
        <v>17408</v>
      </c>
      <c r="F428" s="6">
        <v>140609.6384</v>
      </c>
      <c r="G428" s="7">
        <v>8.0772999999999993</v>
      </c>
      <c r="H428" s="8">
        <v>8.0772700000000004</v>
      </c>
      <c r="I428" s="2" t="s">
        <v>20</v>
      </c>
      <c r="J428" s="2" t="s">
        <v>52</v>
      </c>
      <c r="K428" s="2" t="s">
        <v>1458</v>
      </c>
      <c r="L428" s="2" t="s">
        <v>1459</v>
      </c>
      <c r="M428" s="9">
        <v>8.077270000395</v>
      </c>
      <c r="N428" s="24">
        <f t="shared" si="24"/>
        <v>140609.11616687616</v>
      </c>
      <c r="O428" s="14">
        <f t="shared" si="25"/>
        <v>140609.11616000001</v>
      </c>
      <c r="P428" s="17">
        <f t="shared" si="26"/>
        <v>2.9999999998864268E-5</v>
      </c>
      <c r="Q428" s="19">
        <f t="shared" si="27"/>
        <v>3.7141123889002848E-6</v>
      </c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</row>
    <row r="429" spans="1:235" ht="26.25" x14ac:dyDescent="0.25">
      <c r="A429" s="11">
        <v>968</v>
      </c>
      <c r="B429" s="5" t="s">
        <v>1448</v>
      </c>
      <c r="C429" s="5" t="s">
        <v>36</v>
      </c>
      <c r="D429" s="2" t="s">
        <v>973</v>
      </c>
      <c r="E429" s="5">
        <v>42848</v>
      </c>
      <c r="F429" s="6">
        <v>692192.30079999997</v>
      </c>
      <c r="G429" s="7">
        <v>16.154599999999999</v>
      </c>
      <c r="H429" s="8">
        <v>16.154540000000001</v>
      </c>
      <c r="I429" s="2" t="s">
        <v>20</v>
      </c>
      <c r="J429" s="2" t="s">
        <v>52</v>
      </c>
      <c r="K429" s="2" t="s">
        <v>1460</v>
      </c>
      <c r="L429" s="2" t="s">
        <v>1461</v>
      </c>
      <c r="M429" s="9">
        <v>16.154539999299001</v>
      </c>
      <c r="N429" s="24">
        <f t="shared" si="24"/>
        <v>692189.72988996364</v>
      </c>
      <c r="O429" s="14">
        <f t="shared" si="25"/>
        <v>692189.72992000007</v>
      </c>
      <c r="P429" s="17">
        <f t="shared" si="26"/>
        <v>5.9999999997728537E-5</v>
      </c>
      <c r="Q429" s="19">
        <f t="shared" si="27"/>
        <v>3.7141123889002848E-6</v>
      </c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</row>
    <row r="430" spans="1:235" ht="26.25" x14ac:dyDescent="0.25">
      <c r="A430" s="11">
        <v>969</v>
      </c>
      <c r="B430" s="5" t="s">
        <v>1448</v>
      </c>
      <c r="C430" s="5" t="s">
        <v>36</v>
      </c>
      <c r="D430" s="2" t="s">
        <v>1450</v>
      </c>
      <c r="E430" s="5">
        <v>2484</v>
      </c>
      <c r="F430" s="6">
        <v>87188.4</v>
      </c>
      <c r="G430" s="7">
        <v>35.1</v>
      </c>
      <c r="H430" s="8">
        <v>35.090910000000001</v>
      </c>
      <c r="I430" s="2" t="s">
        <v>20</v>
      </c>
      <c r="J430" s="2" t="s">
        <v>52</v>
      </c>
      <c r="K430" s="2" t="s">
        <v>1462</v>
      </c>
      <c r="L430" s="2" t="s">
        <v>1463</v>
      </c>
      <c r="M430" s="9">
        <v>35.090910003006002</v>
      </c>
      <c r="N430" s="24">
        <f t="shared" si="24"/>
        <v>87165.820447466904</v>
      </c>
      <c r="O430" s="14">
        <f t="shared" si="25"/>
        <v>87165.820439999996</v>
      </c>
      <c r="P430" s="17">
        <f t="shared" si="26"/>
        <v>9.0900000000004866E-3</v>
      </c>
      <c r="Q430" s="19">
        <f t="shared" si="27"/>
        <v>2.5897435897437283E-4</v>
      </c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</row>
    <row r="431" spans="1:235" ht="26.25" x14ac:dyDescent="0.25">
      <c r="A431" s="11">
        <v>970</v>
      </c>
      <c r="B431" s="5" t="s">
        <v>1451</v>
      </c>
      <c r="C431" s="5" t="s">
        <v>41</v>
      </c>
      <c r="D431" s="2" t="s">
        <v>129</v>
      </c>
      <c r="E431" s="5">
        <v>56480</v>
      </c>
      <c r="F431" s="6">
        <v>1541.904</v>
      </c>
      <c r="G431" s="7">
        <v>2.7300000000000001E-2</v>
      </c>
      <c r="H431" s="8">
        <v>2.1299999999999999E-2</v>
      </c>
      <c r="I431" s="2" t="s">
        <v>20</v>
      </c>
      <c r="J431" s="2" t="s">
        <v>52</v>
      </c>
      <c r="K431" s="2" t="s">
        <v>1464</v>
      </c>
      <c r="L431" s="2" t="s">
        <v>1465</v>
      </c>
      <c r="M431" s="9">
        <v>1.8999999998099999E-2</v>
      </c>
      <c r="N431" s="24">
        <f t="shared" si="24"/>
        <v>1073.1199998926879</v>
      </c>
      <c r="O431" s="14">
        <f t="shared" si="25"/>
        <v>1203.0239999999999</v>
      </c>
      <c r="P431" s="17">
        <f t="shared" si="26"/>
        <v>6.0000000000000019E-3</v>
      </c>
      <c r="Q431" s="19">
        <f t="shared" si="27"/>
        <v>0.21978021978021983</v>
      </c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</row>
    <row r="432" spans="1:235" ht="26.25" x14ac:dyDescent="0.25">
      <c r="A432" s="11">
        <v>971</v>
      </c>
      <c r="B432" s="5" t="s">
        <v>1451</v>
      </c>
      <c r="C432" s="5" t="s">
        <v>41</v>
      </c>
      <c r="D432" s="2" t="s">
        <v>1098</v>
      </c>
      <c r="E432" s="5">
        <v>50640</v>
      </c>
      <c r="F432" s="6">
        <v>7089.6</v>
      </c>
      <c r="G432" s="7">
        <v>0.14000000000000001</v>
      </c>
      <c r="H432" s="8">
        <v>0.13999</v>
      </c>
      <c r="I432" s="2" t="s">
        <v>20</v>
      </c>
      <c r="J432" s="2" t="s">
        <v>52</v>
      </c>
      <c r="K432" s="2" t="s">
        <v>1466</v>
      </c>
      <c r="L432" s="2" t="s">
        <v>1467</v>
      </c>
      <c r="M432" s="9">
        <v>0.1403699999868</v>
      </c>
      <c r="N432" s="24">
        <f t="shared" si="24"/>
        <v>7108.3367993315524</v>
      </c>
      <c r="O432" s="14">
        <f t="shared" si="25"/>
        <v>7089.0936000000002</v>
      </c>
      <c r="P432" s="17">
        <f t="shared" si="26"/>
        <v>1.0000000000010001E-5</v>
      </c>
      <c r="Q432" s="19">
        <f t="shared" si="27"/>
        <v>7.1428571428642856E-5</v>
      </c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</row>
    <row r="433" spans="1:235" ht="26.25" x14ac:dyDescent="0.25">
      <c r="A433" s="11">
        <v>975</v>
      </c>
      <c r="B433" s="5" t="s">
        <v>1468</v>
      </c>
      <c r="C433" s="5" t="s">
        <v>36</v>
      </c>
      <c r="D433" s="2" t="s">
        <v>14</v>
      </c>
      <c r="E433" s="5">
        <v>126624</v>
      </c>
      <c r="F433" s="6">
        <v>67110.720000000001</v>
      </c>
      <c r="G433" s="7">
        <v>0.53</v>
      </c>
      <c r="H433" s="8">
        <v>0.49</v>
      </c>
      <c r="I433" s="2" t="s">
        <v>20</v>
      </c>
      <c r="J433" s="2" t="s">
        <v>121</v>
      </c>
      <c r="K433" s="2" t="s">
        <v>1469</v>
      </c>
      <c r="L433" s="2" t="s">
        <v>1470</v>
      </c>
      <c r="M433" s="9">
        <v>0.51999999999500002</v>
      </c>
      <c r="N433" s="24">
        <f t="shared" si="24"/>
        <v>65844.479999366886</v>
      </c>
      <c r="O433" s="14">
        <f t="shared" si="25"/>
        <v>62045.760000000002</v>
      </c>
      <c r="P433" s="17">
        <f t="shared" si="26"/>
        <v>4.0000000000000036E-2</v>
      </c>
      <c r="Q433" s="19">
        <f t="shared" si="27"/>
        <v>7.5471698113207614E-2</v>
      </c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</row>
    <row r="434" spans="1:235" ht="26.25" x14ac:dyDescent="0.25">
      <c r="A434" s="11">
        <v>977</v>
      </c>
      <c r="B434" s="5" t="s">
        <v>1468</v>
      </c>
      <c r="C434" s="5" t="s">
        <v>36</v>
      </c>
      <c r="D434" s="2" t="s">
        <v>218</v>
      </c>
      <c r="E434" s="5">
        <v>37732</v>
      </c>
      <c r="F434" s="6">
        <v>43391.8</v>
      </c>
      <c r="G434" s="7">
        <v>1.1499999999999999</v>
      </c>
      <c r="H434" s="8">
        <v>1.0900000000000001</v>
      </c>
      <c r="I434" s="2" t="s">
        <v>20</v>
      </c>
      <c r="J434" s="2" t="s">
        <v>121</v>
      </c>
      <c r="K434" s="2" t="s">
        <v>1471</v>
      </c>
      <c r="L434" s="2" t="s">
        <v>1472</v>
      </c>
      <c r="M434" s="9">
        <v>1.1599999999499999</v>
      </c>
      <c r="N434" s="24">
        <f t="shared" si="24"/>
        <v>43769.119998113398</v>
      </c>
      <c r="O434" s="14">
        <f t="shared" si="25"/>
        <v>41127.880000000005</v>
      </c>
      <c r="P434" s="17">
        <f t="shared" si="26"/>
        <v>5.9999999999999831E-2</v>
      </c>
      <c r="Q434" s="19">
        <f t="shared" si="27"/>
        <v>5.2173913043478119E-2</v>
      </c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</row>
    <row r="435" spans="1:235" ht="51.75" x14ac:dyDescent="0.25">
      <c r="A435" s="11">
        <v>980</v>
      </c>
      <c r="B435" s="5" t="s">
        <v>1473</v>
      </c>
      <c r="C435" s="5" t="s">
        <v>48</v>
      </c>
      <c r="D435" s="2" t="s">
        <v>1474</v>
      </c>
      <c r="E435" s="5">
        <v>2724</v>
      </c>
      <c r="F435" s="6">
        <v>23426.400000000001</v>
      </c>
      <c r="G435" s="7">
        <v>8.6</v>
      </c>
      <c r="H435" s="8">
        <v>8.5527200000000008</v>
      </c>
      <c r="I435" s="2" t="s">
        <v>20</v>
      </c>
      <c r="J435" s="2" t="s">
        <v>94</v>
      </c>
      <c r="K435" s="2" t="s">
        <v>1477</v>
      </c>
      <c r="L435" s="2" t="s">
        <v>1478</v>
      </c>
      <c r="M435" s="9">
        <v>9.483865316455697</v>
      </c>
      <c r="N435" s="24">
        <f t="shared" si="24"/>
        <v>25834.049122025317</v>
      </c>
      <c r="O435" s="14">
        <f t="shared" si="25"/>
        <v>23297.609280000001</v>
      </c>
      <c r="P435" s="17">
        <f t="shared" si="26"/>
        <v>4.7279999999998878E-2</v>
      </c>
      <c r="Q435" s="19">
        <f t="shared" si="27"/>
        <v>5.497674418604521E-3</v>
      </c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</row>
    <row r="436" spans="1:235" ht="26.25" x14ac:dyDescent="0.25">
      <c r="A436" s="11">
        <v>982</v>
      </c>
      <c r="B436" s="5" t="s">
        <v>1475</v>
      </c>
      <c r="C436" s="5" t="s">
        <v>245</v>
      </c>
      <c r="D436" s="2" t="s">
        <v>1476</v>
      </c>
      <c r="E436" s="5">
        <v>49660</v>
      </c>
      <c r="F436" s="6">
        <v>94354</v>
      </c>
      <c r="G436" s="7">
        <v>1.9</v>
      </c>
      <c r="H436" s="8">
        <v>1.8999900000000001</v>
      </c>
      <c r="I436" s="2" t="s">
        <v>20</v>
      </c>
      <c r="J436" s="2" t="s">
        <v>52</v>
      </c>
      <c r="K436" s="2" t="s">
        <v>1479</v>
      </c>
      <c r="L436" s="2" t="s">
        <v>1480</v>
      </c>
      <c r="M436" s="9">
        <v>1.90909</v>
      </c>
      <c r="N436" s="24">
        <f t="shared" si="24"/>
        <v>94805.409400000004</v>
      </c>
      <c r="O436" s="14">
        <f t="shared" si="25"/>
        <v>94353.503400000001</v>
      </c>
      <c r="P436" s="17">
        <f t="shared" si="26"/>
        <v>9.9999999998434674E-6</v>
      </c>
      <c r="Q436" s="19">
        <f t="shared" si="27"/>
        <v>5.2631578946544564E-6</v>
      </c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</row>
    <row r="437" spans="1:235" ht="39" x14ac:dyDescent="0.25">
      <c r="A437" s="11">
        <v>984</v>
      </c>
      <c r="B437" s="5" t="s">
        <v>1481</v>
      </c>
      <c r="C437" s="5" t="s">
        <v>41</v>
      </c>
      <c r="D437" s="2" t="s">
        <v>1420</v>
      </c>
      <c r="E437" s="5">
        <v>389600</v>
      </c>
      <c r="F437" s="6">
        <v>7402.4</v>
      </c>
      <c r="G437" s="7">
        <v>1.9E-2</v>
      </c>
      <c r="H437" s="8">
        <v>1.7999999999999999E-2</v>
      </c>
      <c r="I437" s="2" t="s">
        <v>20</v>
      </c>
      <c r="J437" s="2" t="s">
        <v>1280</v>
      </c>
      <c r="K437" s="2" t="s">
        <v>1482</v>
      </c>
      <c r="L437" s="2" t="s">
        <v>1483</v>
      </c>
      <c r="M437" s="9">
        <v>1.9929999999360001E-2</v>
      </c>
      <c r="N437" s="24">
        <f t="shared" si="24"/>
        <v>7764.7279997506566</v>
      </c>
      <c r="O437" s="14">
        <f t="shared" si="25"/>
        <v>7012.7999999999993</v>
      </c>
      <c r="P437" s="17">
        <f t="shared" si="26"/>
        <v>1.0000000000000009E-3</v>
      </c>
      <c r="Q437" s="19">
        <f t="shared" si="27"/>
        <v>5.2631578947368467E-2</v>
      </c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</row>
    <row r="438" spans="1:235" ht="39" x14ac:dyDescent="0.25">
      <c r="A438" s="11">
        <v>986</v>
      </c>
      <c r="B438" s="5" t="s">
        <v>1481</v>
      </c>
      <c r="C438" s="5" t="s">
        <v>41</v>
      </c>
      <c r="D438" s="2" t="s">
        <v>1424</v>
      </c>
      <c r="E438" s="5">
        <v>657000</v>
      </c>
      <c r="F438" s="6">
        <v>13797</v>
      </c>
      <c r="G438" s="7">
        <v>2.1000000000000001E-2</v>
      </c>
      <c r="H438" s="8">
        <v>1.9E-2</v>
      </c>
      <c r="I438" s="2" t="s">
        <v>20</v>
      </c>
      <c r="J438" s="2" t="s">
        <v>1280</v>
      </c>
      <c r="K438" s="2" t="s">
        <v>1484</v>
      </c>
      <c r="L438" s="2" t="s">
        <v>1485</v>
      </c>
      <c r="M438" s="9">
        <v>2.137999999812E-2</v>
      </c>
      <c r="N438" s="24">
        <f t="shared" si="24"/>
        <v>14046.659998764841</v>
      </c>
      <c r="O438" s="14">
        <f t="shared" si="25"/>
        <v>12483</v>
      </c>
      <c r="P438" s="17">
        <f t="shared" si="26"/>
        <v>2.0000000000000018E-3</v>
      </c>
      <c r="Q438" s="19">
        <f t="shared" si="27"/>
        <v>9.5238095238095316E-2</v>
      </c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</row>
    <row r="439" spans="1:235" ht="39" x14ac:dyDescent="0.25">
      <c r="A439" s="11">
        <v>989</v>
      </c>
      <c r="B439" s="5" t="s">
        <v>1486</v>
      </c>
      <c r="C439" s="5" t="s">
        <v>1487</v>
      </c>
      <c r="D439" s="2" t="s">
        <v>1488</v>
      </c>
      <c r="E439" s="5">
        <v>9640</v>
      </c>
      <c r="F439" s="6">
        <v>4048.8</v>
      </c>
      <c r="G439" s="7">
        <v>0.42</v>
      </c>
      <c r="H439" s="8">
        <v>0.41899999999999998</v>
      </c>
      <c r="I439" s="2" t="s">
        <v>20</v>
      </c>
      <c r="J439" s="2" t="s">
        <v>1280</v>
      </c>
      <c r="K439" s="2" t="s">
        <v>1489</v>
      </c>
      <c r="L439" s="2" t="s">
        <v>1490</v>
      </c>
      <c r="M439" s="9">
        <v>3.5270500000000003E-2</v>
      </c>
      <c r="N439" s="24">
        <f t="shared" si="24"/>
        <v>340.00762000000003</v>
      </c>
      <c r="O439" s="14">
        <f t="shared" si="25"/>
        <v>4039.16</v>
      </c>
      <c r="P439" s="17">
        <f t="shared" si="26"/>
        <v>1.0000000000000009E-3</v>
      </c>
      <c r="Q439" s="19">
        <f t="shared" si="27"/>
        <v>2.3809523809523833E-3</v>
      </c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</row>
    <row r="440" spans="1:235" ht="39" x14ac:dyDescent="0.25">
      <c r="A440" s="11">
        <v>997</v>
      </c>
      <c r="B440" s="5" t="s">
        <v>1491</v>
      </c>
      <c r="C440" s="5" t="s">
        <v>36</v>
      </c>
      <c r="D440" s="2" t="s">
        <v>1492</v>
      </c>
      <c r="E440" s="5">
        <v>766800</v>
      </c>
      <c r="F440" s="6">
        <v>12507734.880000001</v>
      </c>
      <c r="G440" s="7">
        <v>16.311599999999999</v>
      </c>
      <c r="H440" s="8">
        <v>16.311499999999999</v>
      </c>
      <c r="I440" s="2" t="s">
        <v>20</v>
      </c>
      <c r="J440" s="2" t="s">
        <v>169</v>
      </c>
      <c r="K440" s="2" t="s">
        <v>1500</v>
      </c>
      <c r="L440" s="2" t="s">
        <v>1501</v>
      </c>
      <c r="M440" s="9">
        <v>17.6701500000182</v>
      </c>
      <c r="N440" s="24">
        <f t="shared" si="24"/>
        <v>13549471.020013956</v>
      </c>
      <c r="O440" s="14">
        <f t="shared" si="25"/>
        <v>12507658.199999999</v>
      </c>
      <c r="P440" s="17">
        <f t="shared" si="26"/>
        <v>9.9999999999766942E-5</v>
      </c>
      <c r="Q440" s="19">
        <f t="shared" si="27"/>
        <v>6.1306064395747165E-6</v>
      </c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</row>
    <row r="441" spans="1:235" ht="26.25" x14ac:dyDescent="0.25">
      <c r="A441" s="11">
        <v>998</v>
      </c>
      <c r="B441" s="5" t="s">
        <v>1491</v>
      </c>
      <c r="C441" s="5" t="s">
        <v>41</v>
      </c>
      <c r="D441" s="2" t="s">
        <v>1493</v>
      </c>
      <c r="E441" s="5">
        <v>513856</v>
      </c>
      <c r="F441" s="6">
        <v>1652530.06464</v>
      </c>
      <c r="G441" s="7">
        <v>3.2159399999999998</v>
      </c>
      <c r="H441" s="8">
        <v>3.2159300000000002</v>
      </c>
      <c r="I441" s="2" t="s">
        <v>20</v>
      </c>
      <c r="J441" s="2" t="s">
        <v>169</v>
      </c>
      <c r="K441" s="2" t="s">
        <v>1502</v>
      </c>
      <c r="L441" s="2" t="s">
        <v>1503</v>
      </c>
      <c r="M441" s="9">
        <v>3.2158936360116499</v>
      </c>
      <c r="N441" s="24">
        <f t="shared" si="24"/>
        <v>1652506.2402264024</v>
      </c>
      <c r="O441" s="14">
        <f t="shared" si="25"/>
        <v>1652524.9260800001</v>
      </c>
      <c r="P441" s="17">
        <f t="shared" si="26"/>
        <v>9.9999999996214228E-6</v>
      </c>
      <c r="Q441" s="19">
        <f t="shared" si="27"/>
        <v>3.1095107494609426E-6</v>
      </c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</row>
    <row r="442" spans="1:235" ht="26.25" x14ac:dyDescent="0.25">
      <c r="A442" s="11">
        <v>999</v>
      </c>
      <c r="B442" s="5" t="s">
        <v>1491</v>
      </c>
      <c r="C442" s="5" t="s">
        <v>41</v>
      </c>
      <c r="D442" s="2" t="s">
        <v>1494</v>
      </c>
      <c r="E442" s="5">
        <v>155344</v>
      </c>
      <c r="F442" s="6">
        <v>999180.37520000001</v>
      </c>
      <c r="G442" s="7">
        <v>6.4320500000000003</v>
      </c>
      <c r="H442" s="8">
        <v>6.4320399999999998</v>
      </c>
      <c r="I442" s="2" t="s">
        <v>20</v>
      </c>
      <c r="J442" s="2" t="s">
        <v>169</v>
      </c>
      <c r="K442" s="2" t="s">
        <v>1504</v>
      </c>
      <c r="L442" s="2" t="s">
        <v>1505</v>
      </c>
      <c r="M442" s="9">
        <v>6.4321159975860942</v>
      </c>
      <c r="N442" s="24">
        <f t="shared" si="24"/>
        <v>999190.62752901425</v>
      </c>
      <c r="O442" s="14">
        <f t="shared" si="25"/>
        <v>999178.82175999996</v>
      </c>
      <c r="P442" s="17">
        <f t="shared" si="26"/>
        <v>1.0000000000509601E-5</v>
      </c>
      <c r="Q442" s="19">
        <f t="shared" si="27"/>
        <v>1.5547142824619835E-6</v>
      </c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</row>
    <row r="443" spans="1:235" ht="26.25" x14ac:dyDescent="0.25">
      <c r="A443" s="11">
        <v>1000</v>
      </c>
      <c r="B443" s="5" t="s">
        <v>1495</v>
      </c>
      <c r="C443" s="5" t="s">
        <v>41</v>
      </c>
      <c r="D443" s="2" t="s">
        <v>14</v>
      </c>
      <c r="E443" s="5">
        <v>29920</v>
      </c>
      <c r="F443" s="6">
        <v>3979.36</v>
      </c>
      <c r="G443" s="7">
        <v>0.13300000000000001</v>
      </c>
      <c r="H443" s="8">
        <v>0.13</v>
      </c>
      <c r="I443" s="2" t="s">
        <v>20</v>
      </c>
      <c r="J443" s="2" t="s">
        <v>52</v>
      </c>
      <c r="K443" s="2" t="s">
        <v>1506</v>
      </c>
      <c r="L443" s="2" t="s">
        <v>1507</v>
      </c>
      <c r="M443" s="9">
        <v>0.13899999999599999</v>
      </c>
      <c r="N443" s="24">
        <f t="shared" si="24"/>
        <v>4158.8799998803197</v>
      </c>
      <c r="O443" s="14">
        <f t="shared" si="25"/>
        <v>3889.6</v>
      </c>
      <c r="P443" s="17">
        <f t="shared" si="26"/>
        <v>3.0000000000000027E-3</v>
      </c>
      <c r="Q443" s="19">
        <f t="shared" si="27"/>
        <v>2.2556390977443629E-2</v>
      </c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</row>
    <row r="444" spans="1:235" ht="26.25" x14ac:dyDescent="0.25">
      <c r="A444" s="11">
        <v>1003</v>
      </c>
      <c r="B444" s="5" t="s">
        <v>1496</v>
      </c>
      <c r="C444" s="5" t="s">
        <v>36</v>
      </c>
      <c r="D444" s="2" t="s">
        <v>37</v>
      </c>
      <c r="E444" s="5">
        <v>79924</v>
      </c>
      <c r="F444" s="6">
        <v>3927233.5803999999</v>
      </c>
      <c r="G444" s="7">
        <v>49.137099999999997</v>
      </c>
      <c r="H444" s="8">
        <v>49.137</v>
      </c>
      <c r="I444" s="2" t="s">
        <v>20</v>
      </c>
      <c r="J444" s="2" t="s">
        <v>52</v>
      </c>
      <c r="K444" s="2" t="s">
        <v>1508</v>
      </c>
      <c r="L444" s="2" t="s">
        <v>1509</v>
      </c>
      <c r="M444" s="9">
        <v>49.137</v>
      </c>
      <c r="N444" s="24">
        <f t="shared" si="24"/>
        <v>3927225.588</v>
      </c>
      <c r="O444" s="14">
        <f t="shared" si="25"/>
        <v>3927225.588</v>
      </c>
      <c r="P444" s="17">
        <f t="shared" si="26"/>
        <v>9.9999999996214228E-5</v>
      </c>
      <c r="Q444" s="19">
        <f t="shared" si="27"/>
        <v>2.0351221377780586E-6</v>
      </c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</row>
    <row r="445" spans="1:235" ht="26.25" x14ac:dyDescent="0.25">
      <c r="A445" s="11">
        <v>1004</v>
      </c>
      <c r="B445" s="5" t="s">
        <v>1497</v>
      </c>
      <c r="C445" s="5" t="s">
        <v>36</v>
      </c>
      <c r="D445" s="2" t="s">
        <v>228</v>
      </c>
      <c r="E445" s="5">
        <v>8476</v>
      </c>
      <c r="F445" s="6">
        <v>9439.2126399999997</v>
      </c>
      <c r="G445" s="7">
        <v>1.11364</v>
      </c>
      <c r="H445" s="8">
        <v>1.113</v>
      </c>
      <c r="I445" s="2" t="s">
        <v>20</v>
      </c>
      <c r="J445" s="2" t="s">
        <v>892</v>
      </c>
      <c r="K445" s="2" t="s">
        <v>1510</v>
      </c>
      <c r="L445" s="2" t="s">
        <v>1511</v>
      </c>
      <c r="M445" s="9">
        <v>1.1516069788797061</v>
      </c>
      <c r="N445" s="24">
        <f t="shared" si="24"/>
        <v>9761.0207529843883</v>
      </c>
      <c r="O445" s="14">
        <f t="shared" si="25"/>
        <v>9433.7880000000005</v>
      </c>
      <c r="P445" s="17">
        <f t="shared" si="26"/>
        <v>6.3999999999997392E-4</v>
      </c>
      <c r="Q445" s="19">
        <f t="shared" si="27"/>
        <v>5.7469200100568763E-4</v>
      </c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</row>
    <row r="446" spans="1:235" ht="26.25" x14ac:dyDescent="0.25">
      <c r="A446" s="11">
        <v>1005</v>
      </c>
      <c r="B446" s="5" t="s">
        <v>1498</v>
      </c>
      <c r="C446" s="5" t="s">
        <v>245</v>
      </c>
      <c r="D446" s="2" t="s">
        <v>891</v>
      </c>
      <c r="E446" s="5">
        <v>5040</v>
      </c>
      <c r="F446" s="6">
        <v>4586.3999999999996</v>
      </c>
      <c r="G446" s="7">
        <v>0.91</v>
      </c>
      <c r="H446" s="8">
        <v>0.90910000000000002</v>
      </c>
      <c r="I446" s="2" t="s">
        <v>20</v>
      </c>
      <c r="J446" s="2" t="s">
        <v>1499</v>
      </c>
      <c r="K446" s="2" t="s">
        <v>1512</v>
      </c>
      <c r="L446" s="2" t="s">
        <v>1513</v>
      </c>
      <c r="M446" s="9">
        <v>1.8</v>
      </c>
      <c r="N446" s="24">
        <f t="shared" si="24"/>
        <v>9072</v>
      </c>
      <c r="O446" s="14">
        <f t="shared" si="25"/>
        <v>4581.8640000000005</v>
      </c>
      <c r="P446" s="17">
        <f t="shared" si="26"/>
        <v>9.000000000000119E-4</v>
      </c>
      <c r="Q446" s="19">
        <f t="shared" si="27"/>
        <v>9.8901098901100202E-4</v>
      </c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</row>
    <row r="447" spans="1:235" ht="26.25" x14ac:dyDescent="0.25">
      <c r="A447" s="11">
        <v>1009</v>
      </c>
      <c r="B447" s="5" t="s">
        <v>1514</v>
      </c>
      <c r="C447" s="5" t="s">
        <v>41</v>
      </c>
      <c r="D447" s="2" t="s">
        <v>228</v>
      </c>
      <c r="E447" s="5">
        <v>732832</v>
      </c>
      <c r="F447" s="6">
        <v>3664.16</v>
      </c>
      <c r="G447" s="7">
        <v>5.0000000000000001E-3</v>
      </c>
      <c r="H447" s="8">
        <v>4.3E-3</v>
      </c>
      <c r="I447" s="2" t="s">
        <v>20</v>
      </c>
      <c r="J447" s="2" t="s">
        <v>52</v>
      </c>
      <c r="K447" s="2" t="s">
        <v>1515</v>
      </c>
      <c r="L447" s="2" t="s">
        <v>1516</v>
      </c>
      <c r="M447" s="9">
        <v>7.0000000105860001E-3</v>
      </c>
      <c r="N447" s="24">
        <f t="shared" si="24"/>
        <v>5129.8240077577593</v>
      </c>
      <c r="O447" s="14">
        <f t="shared" si="25"/>
        <v>3151.1776</v>
      </c>
      <c r="P447" s="17">
        <f t="shared" si="26"/>
        <v>7.000000000000001E-4</v>
      </c>
      <c r="Q447" s="19">
        <f t="shared" si="27"/>
        <v>0.14000000000000001</v>
      </c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</row>
    <row r="448" spans="1:235" ht="39" x14ac:dyDescent="0.25">
      <c r="A448" s="11">
        <v>1012</v>
      </c>
      <c r="B448" s="5" t="s">
        <v>1517</v>
      </c>
      <c r="C448" s="5" t="s">
        <v>48</v>
      </c>
      <c r="D448" s="2" t="s">
        <v>1518</v>
      </c>
      <c r="E448" s="5">
        <v>5820</v>
      </c>
      <c r="F448" s="6">
        <v>3492</v>
      </c>
      <c r="G448" s="7">
        <v>0.6</v>
      </c>
      <c r="H448" s="8">
        <v>0.437</v>
      </c>
      <c r="I448" s="2" t="s">
        <v>20</v>
      </c>
      <c r="J448" s="2" t="s">
        <v>52</v>
      </c>
      <c r="K448" s="2" t="s">
        <v>1519</v>
      </c>
      <c r="L448" s="2" t="s">
        <v>1520</v>
      </c>
      <c r="M448" s="9">
        <v>0.65000000013299997</v>
      </c>
      <c r="N448" s="24">
        <f t="shared" si="24"/>
        <v>3783.00000077406</v>
      </c>
      <c r="O448" s="14">
        <f t="shared" si="25"/>
        <v>2543.34</v>
      </c>
      <c r="P448" s="17">
        <f t="shared" si="26"/>
        <v>0.16299999999999998</v>
      </c>
      <c r="Q448" s="19">
        <f t="shared" si="27"/>
        <v>0.27166666666666667</v>
      </c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</row>
    <row r="449" spans="1:235" ht="26.25" x14ac:dyDescent="0.25">
      <c r="A449" s="11">
        <v>1014</v>
      </c>
      <c r="B449" s="5" t="s">
        <v>1521</v>
      </c>
      <c r="C449" s="5" t="s">
        <v>1522</v>
      </c>
      <c r="D449" s="2" t="s">
        <v>1523</v>
      </c>
      <c r="E449" s="5">
        <v>55020</v>
      </c>
      <c r="F449" s="6">
        <v>51168.6</v>
      </c>
      <c r="G449" s="7">
        <v>0.93</v>
      </c>
      <c r="H449" s="8">
        <v>0.54900000000000004</v>
      </c>
      <c r="I449" s="2" t="s">
        <v>20</v>
      </c>
      <c r="J449" s="2" t="s">
        <v>139</v>
      </c>
      <c r="K449" s="2" t="s">
        <v>1524</v>
      </c>
      <c r="L449" s="2" t="s">
        <v>1525</v>
      </c>
      <c r="M449" s="9">
        <v>0.90007430866141735</v>
      </c>
      <c r="N449" s="24">
        <f t="shared" si="24"/>
        <v>49522.088462551183</v>
      </c>
      <c r="O449" s="14">
        <f t="shared" si="25"/>
        <v>30205.980000000003</v>
      </c>
      <c r="P449" s="17">
        <f t="shared" si="26"/>
        <v>0.38100000000000001</v>
      </c>
      <c r="Q449" s="19">
        <f t="shared" si="27"/>
        <v>0.4096774193548387</v>
      </c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</row>
    <row r="450" spans="1:235" ht="26.25" x14ac:dyDescent="0.25">
      <c r="A450" s="11">
        <v>1015</v>
      </c>
      <c r="B450" s="5" t="s">
        <v>1521</v>
      </c>
      <c r="C450" s="5" t="s">
        <v>36</v>
      </c>
      <c r="D450" s="2" t="s">
        <v>1147</v>
      </c>
      <c r="E450" s="5">
        <v>880</v>
      </c>
      <c r="F450" s="6">
        <v>1760</v>
      </c>
      <c r="G450" s="7">
        <v>2</v>
      </c>
      <c r="H450" s="8">
        <v>1.8</v>
      </c>
      <c r="I450" s="2" t="s">
        <v>20</v>
      </c>
      <c r="J450" s="2" t="s">
        <v>445</v>
      </c>
      <c r="K450" s="2" t="s">
        <v>1526</v>
      </c>
      <c r="L450" s="2" t="s">
        <v>1527</v>
      </c>
      <c r="M450" s="9">
        <v>2.0999999996319998</v>
      </c>
      <c r="N450" s="24">
        <f t="shared" si="24"/>
        <v>1847.9999996761599</v>
      </c>
      <c r="O450" s="14">
        <f t="shared" si="25"/>
        <v>1584</v>
      </c>
      <c r="P450" s="17">
        <f t="shared" si="26"/>
        <v>0.19999999999999996</v>
      </c>
      <c r="Q450" s="19">
        <f t="shared" si="27"/>
        <v>9.9999999999999978E-2</v>
      </c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</row>
    <row r="451" spans="1:235" ht="26.25" x14ac:dyDescent="0.25">
      <c r="A451" s="11">
        <v>1020</v>
      </c>
      <c r="B451" s="5" t="s">
        <v>1528</v>
      </c>
      <c r="C451" s="5" t="s">
        <v>36</v>
      </c>
      <c r="D451" s="2" t="s">
        <v>228</v>
      </c>
      <c r="E451" s="5">
        <v>24160</v>
      </c>
      <c r="F451" s="6">
        <v>32860.016000000003</v>
      </c>
      <c r="G451" s="7">
        <v>1.3601000000000001</v>
      </c>
      <c r="H451" s="8">
        <v>1.36</v>
      </c>
      <c r="I451" s="2" t="s">
        <v>20</v>
      </c>
      <c r="J451" s="2" t="s">
        <v>306</v>
      </c>
      <c r="K451" s="2" t="s">
        <v>1529</v>
      </c>
      <c r="L451" s="2" t="s">
        <v>1530</v>
      </c>
      <c r="M451" s="9">
        <v>1.855</v>
      </c>
      <c r="N451" s="24">
        <f t="shared" ref="N451:N514" si="28">M451*E451</f>
        <v>44816.800000000003</v>
      </c>
      <c r="O451" s="14">
        <f t="shared" ref="O451:O514" si="29">H451*E451</f>
        <v>32857.600000000006</v>
      </c>
      <c r="P451" s="17">
        <f t="shared" ref="P451:P514" si="30">G451-H451</f>
        <v>9.9999999999988987E-5</v>
      </c>
      <c r="Q451" s="19">
        <f t="shared" ref="Q451:Q514" si="31">P451/G451</f>
        <v>7.3524005587816325E-5</v>
      </c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</row>
    <row r="452" spans="1:235" ht="51.75" x14ac:dyDescent="0.25">
      <c r="A452" s="11">
        <v>1025</v>
      </c>
      <c r="B452" s="5" t="s">
        <v>1531</v>
      </c>
      <c r="C452" s="5" t="s">
        <v>36</v>
      </c>
      <c r="D452" s="2" t="s">
        <v>1532</v>
      </c>
      <c r="E452" s="5">
        <v>54912</v>
      </c>
      <c r="F452" s="6">
        <v>54912</v>
      </c>
      <c r="G452" s="7">
        <v>1</v>
      </c>
      <c r="H452" s="8">
        <v>0.52800000000000002</v>
      </c>
      <c r="I452" s="2" t="s">
        <v>20</v>
      </c>
      <c r="J452" s="2" t="s">
        <v>139</v>
      </c>
      <c r="K452" s="2" t="s">
        <v>1533</v>
      </c>
      <c r="L452" s="2" t="s">
        <v>1534</v>
      </c>
      <c r="M452" s="9">
        <v>1.3399999999359999</v>
      </c>
      <c r="N452" s="24">
        <f t="shared" si="28"/>
        <v>73582.079996485627</v>
      </c>
      <c r="O452" s="14">
        <f t="shared" si="29"/>
        <v>28993.536</v>
      </c>
      <c r="P452" s="17">
        <f t="shared" si="30"/>
        <v>0.47199999999999998</v>
      </c>
      <c r="Q452" s="19">
        <f t="shared" si="31"/>
        <v>0.47199999999999998</v>
      </c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</row>
    <row r="453" spans="1:235" ht="51.75" x14ac:dyDescent="0.25">
      <c r="A453" s="11">
        <v>1026</v>
      </c>
      <c r="B453" s="5" t="s">
        <v>1531</v>
      </c>
      <c r="C453" s="5" t="s">
        <v>36</v>
      </c>
      <c r="D453" s="2" t="s">
        <v>1535</v>
      </c>
      <c r="E453" s="5">
        <v>206172</v>
      </c>
      <c r="F453" s="6">
        <v>268023.59999999998</v>
      </c>
      <c r="G453" s="7">
        <v>1.3</v>
      </c>
      <c r="H453" s="8">
        <v>0.89</v>
      </c>
      <c r="I453" s="2" t="s">
        <v>20</v>
      </c>
      <c r="J453" s="2" t="s">
        <v>139</v>
      </c>
      <c r="K453" s="2" t="s">
        <v>1538</v>
      </c>
      <c r="L453" s="2" t="s">
        <v>1539</v>
      </c>
      <c r="M453" s="9">
        <v>1.599999768</v>
      </c>
      <c r="N453" s="24">
        <f t="shared" si="28"/>
        <v>329875.15216809598</v>
      </c>
      <c r="O453" s="14">
        <f t="shared" si="29"/>
        <v>183493.08000000002</v>
      </c>
      <c r="P453" s="17">
        <f t="shared" si="30"/>
        <v>0.41000000000000003</v>
      </c>
      <c r="Q453" s="19">
        <f t="shared" si="31"/>
        <v>0.31538461538461537</v>
      </c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</row>
    <row r="454" spans="1:235" ht="39" x14ac:dyDescent="0.25">
      <c r="A454" s="11">
        <v>1027</v>
      </c>
      <c r="B454" s="5" t="s">
        <v>1536</v>
      </c>
      <c r="C454" s="5" t="s">
        <v>41</v>
      </c>
      <c r="D454" s="2" t="s">
        <v>1537</v>
      </c>
      <c r="E454" s="5">
        <v>1457328</v>
      </c>
      <c r="F454" s="6">
        <v>145732.79999999999</v>
      </c>
      <c r="G454" s="7">
        <v>0.1</v>
      </c>
      <c r="H454" s="8">
        <v>8.3000000000000004E-2</v>
      </c>
      <c r="I454" s="2" t="s">
        <v>20</v>
      </c>
      <c r="J454" s="2" t="s">
        <v>38</v>
      </c>
      <c r="K454" s="2" t="s">
        <v>1540</v>
      </c>
      <c r="L454" s="2" t="s">
        <v>1541</v>
      </c>
      <c r="M454" s="9">
        <v>0.122013999981224</v>
      </c>
      <c r="N454" s="24">
        <f t="shared" si="28"/>
        <v>177814.41856463722</v>
      </c>
      <c r="O454" s="14">
        <f t="shared" si="29"/>
        <v>120958.224</v>
      </c>
      <c r="P454" s="17">
        <f t="shared" si="30"/>
        <v>1.7000000000000001E-2</v>
      </c>
      <c r="Q454" s="19">
        <f t="shared" si="31"/>
        <v>0.17</v>
      </c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</row>
    <row r="455" spans="1:235" ht="39" x14ac:dyDescent="0.25">
      <c r="A455" s="11">
        <v>1028</v>
      </c>
      <c r="B455" s="5" t="s">
        <v>1536</v>
      </c>
      <c r="C455" s="5" t="s">
        <v>74</v>
      </c>
      <c r="D455" s="2" t="s">
        <v>1537</v>
      </c>
      <c r="E455" s="5">
        <v>39616</v>
      </c>
      <c r="F455" s="6">
        <v>4357.76</v>
      </c>
      <c r="G455" s="7">
        <v>0.11</v>
      </c>
      <c r="H455" s="8">
        <v>9.5000000000000001E-2</v>
      </c>
      <c r="I455" s="2" t="s">
        <v>20</v>
      </c>
      <c r="J455" s="2" t="s">
        <v>139</v>
      </c>
      <c r="K455" s="2" t="s">
        <v>1542</v>
      </c>
      <c r="L455" s="2" t="s">
        <v>1543</v>
      </c>
      <c r="M455" s="9">
        <v>0.13947000001064</v>
      </c>
      <c r="N455" s="24">
        <f t="shared" si="28"/>
        <v>5525.2435204215144</v>
      </c>
      <c r="O455" s="14">
        <f t="shared" si="29"/>
        <v>3763.52</v>
      </c>
      <c r="P455" s="17">
        <f t="shared" si="30"/>
        <v>1.4999999999999999E-2</v>
      </c>
      <c r="Q455" s="19">
        <f t="shared" si="31"/>
        <v>0.13636363636363635</v>
      </c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</row>
    <row r="456" spans="1:235" ht="39" x14ac:dyDescent="0.25">
      <c r="A456" s="11">
        <v>1029</v>
      </c>
      <c r="B456" s="5" t="s">
        <v>1536</v>
      </c>
      <c r="C456" s="5" t="s">
        <v>74</v>
      </c>
      <c r="D456" s="2" t="s">
        <v>882</v>
      </c>
      <c r="E456" s="5">
        <v>1920</v>
      </c>
      <c r="F456" s="6">
        <v>336</v>
      </c>
      <c r="G456" s="7">
        <v>0.17499999999999999</v>
      </c>
      <c r="H456" s="8">
        <v>0.17449999999999999</v>
      </c>
      <c r="I456" s="2" t="s">
        <v>20</v>
      </c>
      <c r="J456" s="2" t="s">
        <v>38</v>
      </c>
      <c r="K456" s="2" t="s">
        <v>1544</v>
      </c>
      <c r="L456" s="2" t="s">
        <v>1545</v>
      </c>
      <c r="M456" s="9">
        <v>0.19647999998827201</v>
      </c>
      <c r="N456" s="24">
        <f t="shared" si="28"/>
        <v>377.24159997748228</v>
      </c>
      <c r="O456" s="14">
        <f t="shared" si="29"/>
        <v>335.03999999999996</v>
      </c>
      <c r="P456" s="17">
        <f t="shared" si="30"/>
        <v>5.0000000000000044E-4</v>
      </c>
      <c r="Q456" s="19">
        <f t="shared" si="31"/>
        <v>2.8571428571428597E-3</v>
      </c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</row>
    <row r="457" spans="1:235" ht="51.75" x14ac:dyDescent="0.25">
      <c r="A457" s="11">
        <v>1030</v>
      </c>
      <c r="B457" s="5" t="s">
        <v>1536</v>
      </c>
      <c r="C457" s="5" t="s">
        <v>48</v>
      </c>
      <c r="D457" s="2" t="s">
        <v>1546</v>
      </c>
      <c r="E457" s="5">
        <v>354004</v>
      </c>
      <c r="F457" s="6">
        <v>460205.2</v>
      </c>
      <c r="G457" s="7">
        <v>1.3</v>
      </c>
      <c r="H457" s="8">
        <v>0.89</v>
      </c>
      <c r="I457" s="2" t="s">
        <v>20</v>
      </c>
      <c r="J457" s="2" t="s">
        <v>139</v>
      </c>
      <c r="K457" s="2" t="s">
        <v>1547</v>
      </c>
      <c r="L457" s="2" t="s">
        <v>1548</v>
      </c>
      <c r="M457" s="9">
        <v>1.9290000818263542</v>
      </c>
      <c r="N457" s="24">
        <f t="shared" si="28"/>
        <v>682873.74496685667</v>
      </c>
      <c r="O457" s="14">
        <f t="shared" si="29"/>
        <v>315063.56</v>
      </c>
      <c r="P457" s="17">
        <f t="shared" si="30"/>
        <v>0.41000000000000003</v>
      </c>
      <c r="Q457" s="19">
        <f t="shared" si="31"/>
        <v>0.31538461538461537</v>
      </c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</row>
    <row r="458" spans="1:235" ht="90" x14ac:dyDescent="0.25">
      <c r="A458" s="11">
        <v>1031</v>
      </c>
      <c r="B458" s="5" t="s">
        <v>1549</v>
      </c>
      <c r="C458" s="5" t="s">
        <v>245</v>
      </c>
      <c r="D458" s="2" t="s">
        <v>1523</v>
      </c>
      <c r="E458" s="5">
        <v>193832</v>
      </c>
      <c r="F458" s="6">
        <v>290748</v>
      </c>
      <c r="G458" s="7">
        <v>1.5</v>
      </c>
      <c r="H458" s="8">
        <v>0.88900000000000001</v>
      </c>
      <c r="I458" s="2" t="s">
        <v>20</v>
      </c>
      <c r="J458" s="2" t="s">
        <v>139</v>
      </c>
      <c r="K458" s="2" t="s">
        <v>1550</v>
      </c>
      <c r="L458" s="2" t="s">
        <v>1551</v>
      </c>
      <c r="M458" s="9">
        <v>1.7701981069999999</v>
      </c>
      <c r="N458" s="24">
        <f t="shared" si="28"/>
        <v>343121.03947602399</v>
      </c>
      <c r="O458" s="14">
        <f t="shared" si="29"/>
        <v>172316.64800000002</v>
      </c>
      <c r="P458" s="17">
        <f t="shared" si="30"/>
        <v>0.61099999999999999</v>
      </c>
      <c r="Q458" s="19">
        <f t="shared" si="31"/>
        <v>0.40733333333333333</v>
      </c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</row>
    <row r="459" spans="1:235" ht="77.25" x14ac:dyDescent="0.25">
      <c r="A459" s="11">
        <v>1032</v>
      </c>
      <c r="B459" s="5" t="s">
        <v>1549</v>
      </c>
      <c r="C459" s="5" t="s">
        <v>36</v>
      </c>
      <c r="D459" s="2" t="s">
        <v>1147</v>
      </c>
      <c r="E459" s="5">
        <v>776408</v>
      </c>
      <c r="F459" s="6">
        <v>1630456.8</v>
      </c>
      <c r="G459" s="7">
        <v>2.1</v>
      </c>
      <c r="H459" s="8">
        <v>1.2488999999999999</v>
      </c>
      <c r="I459" s="2" t="s">
        <v>20</v>
      </c>
      <c r="J459" s="2" t="s">
        <v>139</v>
      </c>
      <c r="K459" s="2" t="s">
        <v>1552</v>
      </c>
      <c r="L459" s="2" t="s">
        <v>1553</v>
      </c>
      <c r="M459" s="9">
        <v>3.4889733422</v>
      </c>
      <c r="N459" s="24">
        <f t="shared" si="28"/>
        <v>2708866.8146708175</v>
      </c>
      <c r="O459" s="14">
        <f t="shared" si="29"/>
        <v>969655.95119999989</v>
      </c>
      <c r="P459" s="17">
        <f t="shared" si="30"/>
        <v>0.85110000000000019</v>
      </c>
      <c r="Q459" s="19">
        <f t="shared" si="31"/>
        <v>0.40528571428571436</v>
      </c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</row>
    <row r="460" spans="1:235" ht="39" x14ac:dyDescent="0.25">
      <c r="A460" s="11">
        <v>1033</v>
      </c>
      <c r="B460" s="5" t="s">
        <v>1549</v>
      </c>
      <c r="C460" s="5" t="s">
        <v>36</v>
      </c>
      <c r="D460" s="2" t="s">
        <v>1523</v>
      </c>
      <c r="E460" s="5">
        <v>418072</v>
      </c>
      <c r="F460" s="6">
        <v>501686.4</v>
      </c>
      <c r="G460" s="7">
        <v>1.2</v>
      </c>
      <c r="H460" s="8">
        <v>0.99</v>
      </c>
      <c r="I460" s="2" t="s">
        <v>20</v>
      </c>
      <c r="J460" s="2" t="s">
        <v>445</v>
      </c>
      <c r="K460" s="2" t="s">
        <v>1554</v>
      </c>
      <c r="L460" s="2" t="s">
        <v>1555</v>
      </c>
      <c r="M460" s="9">
        <v>1.7701981069999999</v>
      </c>
      <c r="N460" s="24">
        <f t="shared" si="28"/>
        <v>740070.26298970392</v>
      </c>
      <c r="O460" s="14">
        <f t="shared" si="29"/>
        <v>413891.27999999997</v>
      </c>
      <c r="P460" s="17">
        <f t="shared" si="30"/>
        <v>0.20999999999999996</v>
      </c>
      <c r="Q460" s="19">
        <f t="shared" si="31"/>
        <v>0.17499999999999999</v>
      </c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</row>
    <row r="461" spans="1:235" ht="26.25" x14ac:dyDescent="0.25">
      <c r="A461" s="11">
        <v>1034</v>
      </c>
      <c r="B461" s="5" t="s">
        <v>1556</v>
      </c>
      <c r="C461" s="5" t="s">
        <v>245</v>
      </c>
      <c r="D461" s="2" t="s">
        <v>228</v>
      </c>
      <c r="E461" s="5">
        <v>347528</v>
      </c>
      <c r="F461" s="6">
        <v>166813.44</v>
      </c>
      <c r="G461" s="7">
        <v>0.48</v>
      </c>
      <c r="H461" s="8">
        <v>0.34899999999999998</v>
      </c>
      <c r="I461" s="2" t="s">
        <v>20</v>
      </c>
      <c r="J461" s="2" t="s">
        <v>139</v>
      </c>
      <c r="K461" s="2" t="s">
        <v>1557</v>
      </c>
      <c r="L461" s="2" t="s">
        <v>1558</v>
      </c>
      <c r="M461" s="9">
        <v>0.34999999984800001</v>
      </c>
      <c r="N461" s="24">
        <f t="shared" si="28"/>
        <v>121634.79994717575</v>
      </c>
      <c r="O461" s="14">
        <f t="shared" si="29"/>
        <v>121287.272</v>
      </c>
      <c r="P461" s="17">
        <f t="shared" si="30"/>
        <v>0.13100000000000001</v>
      </c>
      <c r="Q461" s="19">
        <f t="shared" si="31"/>
        <v>0.2729166666666667</v>
      </c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</row>
    <row r="462" spans="1:235" ht="26.25" x14ac:dyDescent="0.25">
      <c r="A462" s="11">
        <v>1035</v>
      </c>
      <c r="B462" s="5" t="s">
        <v>1556</v>
      </c>
      <c r="C462" s="5" t="s">
        <v>36</v>
      </c>
      <c r="D462" s="2" t="s">
        <v>228</v>
      </c>
      <c r="E462" s="5">
        <v>476824</v>
      </c>
      <c r="F462" s="6">
        <v>228875.51999999999</v>
      </c>
      <c r="G462" s="7">
        <v>0.48</v>
      </c>
      <c r="H462" s="8">
        <v>0.34899999999999998</v>
      </c>
      <c r="I462" s="2" t="s">
        <v>20</v>
      </c>
      <c r="J462" s="2" t="s">
        <v>139</v>
      </c>
      <c r="K462" s="2" t="s">
        <v>1559</v>
      </c>
      <c r="L462" s="2" t="s">
        <v>1560</v>
      </c>
      <c r="M462" s="9">
        <v>0.349999999783</v>
      </c>
      <c r="N462" s="24">
        <f t="shared" si="28"/>
        <v>166888.39989652918</v>
      </c>
      <c r="O462" s="14">
        <f t="shared" si="29"/>
        <v>166411.576</v>
      </c>
      <c r="P462" s="17">
        <f t="shared" si="30"/>
        <v>0.13100000000000001</v>
      </c>
      <c r="Q462" s="19">
        <f t="shared" si="31"/>
        <v>0.2729166666666667</v>
      </c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</row>
    <row r="463" spans="1:235" ht="51.75" x14ac:dyDescent="0.25">
      <c r="A463" s="11">
        <v>1041</v>
      </c>
      <c r="B463" s="5" t="s">
        <v>1561</v>
      </c>
      <c r="C463" s="5" t="s">
        <v>48</v>
      </c>
      <c r="D463" s="2" t="s">
        <v>1562</v>
      </c>
      <c r="E463" s="5">
        <v>404</v>
      </c>
      <c r="F463" s="6">
        <v>2529.0803999999998</v>
      </c>
      <c r="G463" s="7">
        <v>6.2601000000000004</v>
      </c>
      <c r="H463" s="8">
        <v>5.0109000000000004</v>
      </c>
      <c r="I463" s="2" t="s">
        <v>20</v>
      </c>
      <c r="J463" s="2" t="s">
        <v>94</v>
      </c>
      <c r="K463" s="2" t="s">
        <v>1564</v>
      </c>
      <c r="L463" s="2" t="s">
        <v>1565</v>
      </c>
      <c r="M463" s="9">
        <v>6.26</v>
      </c>
      <c r="N463" s="24">
        <f t="shared" si="28"/>
        <v>2529.04</v>
      </c>
      <c r="O463" s="14">
        <f t="shared" si="29"/>
        <v>2024.4036000000001</v>
      </c>
      <c r="P463" s="17">
        <f t="shared" si="30"/>
        <v>1.2492000000000001</v>
      </c>
      <c r="Q463" s="19">
        <f t="shared" si="31"/>
        <v>0.19954952796281208</v>
      </c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</row>
    <row r="464" spans="1:235" ht="51.75" x14ac:dyDescent="0.25">
      <c r="A464" s="11">
        <v>1042</v>
      </c>
      <c r="B464" s="5" t="s">
        <v>1563</v>
      </c>
      <c r="C464" s="5" t="s">
        <v>41</v>
      </c>
      <c r="D464" s="2" t="s">
        <v>218</v>
      </c>
      <c r="E464" s="5">
        <v>10968</v>
      </c>
      <c r="F464" s="6">
        <v>3729.12</v>
      </c>
      <c r="G464" s="7">
        <v>0.34</v>
      </c>
      <c r="H464" s="8">
        <v>0.31459999999999999</v>
      </c>
      <c r="I464" s="2" t="s">
        <v>20</v>
      </c>
      <c r="J464" s="2" t="s">
        <v>94</v>
      </c>
      <c r="K464" s="2" t="s">
        <v>1566</v>
      </c>
      <c r="L464" s="2" t="s">
        <v>1567</v>
      </c>
      <c r="M464" s="9">
        <v>0.29832983697120002</v>
      </c>
      <c r="N464" s="24">
        <f t="shared" si="28"/>
        <v>3272.0816519001219</v>
      </c>
      <c r="O464" s="14">
        <f t="shared" si="29"/>
        <v>3450.5328</v>
      </c>
      <c r="P464" s="17">
        <f t="shared" si="30"/>
        <v>2.5400000000000034E-2</v>
      </c>
      <c r="Q464" s="19">
        <f t="shared" si="31"/>
        <v>7.4705882352941275E-2</v>
      </c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</row>
    <row r="465" spans="1:235" ht="51.75" x14ac:dyDescent="0.25">
      <c r="A465" s="11">
        <v>1043</v>
      </c>
      <c r="B465" s="5" t="s">
        <v>1568</v>
      </c>
      <c r="C465" s="5" t="s">
        <v>48</v>
      </c>
      <c r="D465" s="2" t="s">
        <v>1569</v>
      </c>
      <c r="E465" s="5">
        <v>7068</v>
      </c>
      <c r="F465" s="6">
        <v>10884.72</v>
      </c>
      <c r="G465" s="7">
        <v>1.54</v>
      </c>
      <c r="H465" s="8">
        <v>1.5338799999999999</v>
      </c>
      <c r="I465" s="2" t="s">
        <v>20</v>
      </c>
      <c r="J465" s="2" t="s">
        <v>1572</v>
      </c>
      <c r="K465" s="2" t="s">
        <v>1573</v>
      </c>
      <c r="L465" s="2" t="s">
        <v>1574</v>
      </c>
      <c r="M465" s="9">
        <v>1.5626323529411763</v>
      </c>
      <c r="N465" s="24">
        <f t="shared" si="28"/>
        <v>11044.685470588234</v>
      </c>
      <c r="O465" s="14">
        <f t="shared" si="29"/>
        <v>10841.463839999999</v>
      </c>
      <c r="P465" s="17">
        <f t="shared" si="30"/>
        <v>6.1200000000001253E-3</v>
      </c>
      <c r="Q465" s="19">
        <f t="shared" si="31"/>
        <v>3.9740259740260551E-3</v>
      </c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</row>
    <row r="466" spans="1:235" ht="51.75" x14ac:dyDescent="0.25">
      <c r="A466" s="11">
        <v>1044</v>
      </c>
      <c r="B466" s="5" t="s">
        <v>1568</v>
      </c>
      <c r="C466" s="5" t="s">
        <v>41</v>
      </c>
      <c r="D466" s="2" t="s">
        <v>218</v>
      </c>
      <c r="E466" s="5">
        <v>27200</v>
      </c>
      <c r="F466" s="6">
        <v>11698.72</v>
      </c>
      <c r="G466" s="7">
        <v>0.43009999999999998</v>
      </c>
      <c r="H466" s="8">
        <v>4.2520000000000002E-2</v>
      </c>
      <c r="I466" s="2" t="s">
        <v>20</v>
      </c>
      <c r="J466" s="2" t="s">
        <v>1572</v>
      </c>
      <c r="K466" s="2" t="s">
        <v>1575</v>
      </c>
      <c r="L466" s="2" t="s">
        <v>1576</v>
      </c>
      <c r="M466" s="9">
        <v>0</v>
      </c>
      <c r="N466" s="24">
        <f t="shared" si="28"/>
        <v>0</v>
      </c>
      <c r="O466" s="14">
        <f t="shared" si="29"/>
        <v>1156.5440000000001</v>
      </c>
      <c r="P466" s="17">
        <f t="shared" si="30"/>
        <v>0.38757999999999998</v>
      </c>
      <c r="Q466" s="19">
        <f t="shared" si="31"/>
        <v>0.90113926993722393</v>
      </c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</row>
    <row r="467" spans="1:235" ht="51.75" x14ac:dyDescent="0.25">
      <c r="A467" s="11">
        <v>1045</v>
      </c>
      <c r="B467" s="5" t="s">
        <v>1568</v>
      </c>
      <c r="C467" s="5" t="s">
        <v>41</v>
      </c>
      <c r="D467" s="2" t="s">
        <v>933</v>
      </c>
      <c r="E467" s="5">
        <v>7120</v>
      </c>
      <c r="F467" s="6">
        <v>5981.5119999999997</v>
      </c>
      <c r="G467" s="7">
        <v>0.84009999999999996</v>
      </c>
      <c r="H467" s="8">
        <v>0.35599999999999998</v>
      </c>
      <c r="I467" s="2" t="s">
        <v>20</v>
      </c>
      <c r="J467" s="2" t="s">
        <v>1572</v>
      </c>
      <c r="K467" s="2" t="s">
        <v>1577</v>
      </c>
      <c r="L467" s="2" t="s">
        <v>1578</v>
      </c>
      <c r="M467" s="9">
        <v>0</v>
      </c>
      <c r="N467" s="24">
        <f t="shared" si="28"/>
        <v>0</v>
      </c>
      <c r="O467" s="14">
        <f t="shared" si="29"/>
        <v>2534.7199999999998</v>
      </c>
      <c r="P467" s="17">
        <f t="shared" si="30"/>
        <v>0.48409999999999997</v>
      </c>
      <c r="Q467" s="19">
        <f t="shared" si="31"/>
        <v>0.57624092369955959</v>
      </c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</row>
    <row r="468" spans="1:235" ht="26.25" x14ac:dyDescent="0.25">
      <c r="A468" s="11">
        <v>1047</v>
      </c>
      <c r="B468" s="5" t="s">
        <v>1570</v>
      </c>
      <c r="C468" s="5" t="s">
        <v>1571</v>
      </c>
      <c r="D468" s="2" t="s">
        <v>218</v>
      </c>
      <c r="E468" s="5">
        <v>4440</v>
      </c>
      <c r="F468" s="6">
        <v>5772</v>
      </c>
      <c r="G468" s="7">
        <v>1.3</v>
      </c>
      <c r="H468" s="8">
        <v>1.2</v>
      </c>
      <c r="I468" s="2" t="s">
        <v>20</v>
      </c>
      <c r="J468" s="2" t="s">
        <v>819</v>
      </c>
      <c r="K468" s="2" t="s">
        <v>1579</v>
      </c>
      <c r="L468" s="2" t="s">
        <v>1580</v>
      </c>
      <c r="M468" s="9">
        <v>1.34091</v>
      </c>
      <c r="N468" s="24">
        <f t="shared" si="28"/>
        <v>5953.6404000000002</v>
      </c>
      <c r="O468" s="14">
        <f t="shared" si="29"/>
        <v>5328</v>
      </c>
      <c r="P468" s="17">
        <f t="shared" si="30"/>
        <v>0.10000000000000009</v>
      </c>
      <c r="Q468" s="19">
        <f t="shared" si="31"/>
        <v>7.6923076923076983E-2</v>
      </c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</row>
    <row r="469" spans="1:235" ht="26.25" x14ac:dyDescent="0.25">
      <c r="A469" s="11">
        <v>1048</v>
      </c>
      <c r="B469" s="5" t="s">
        <v>1570</v>
      </c>
      <c r="C469" s="5" t="s">
        <v>245</v>
      </c>
      <c r="D469" s="2" t="s">
        <v>228</v>
      </c>
      <c r="E469" s="5">
        <v>175104</v>
      </c>
      <c r="F469" s="6">
        <v>105062.39999999999</v>
      </c>
      <c r="G469" s="7">
        <v>0.6</v>
      </c>
      <c r="H469" s="8">
        <v>0.39</v>
      </c>
      <c r="I469" s="2" t="s">
        <v>20</v>
      </c>
      <c r="J469" s="2" t="s">
        <v>139</v>
      </c>
      <c r="K469" s="2" t="s">
        <v>1581</v>
      </c>
      <c r="L469" s="2" t="s">
        <v>1582</v>
      </c>
      <c r="M469" s="9">
        <v>0.72000000008200005</v>
      </c>
      <c r="N469" s="24">
        <f t="shared" si="28"/>
        <v>126074.88001435854</v>
      </c>
      <c r="O469" s="14">
        <f t="shared" si="29"/>
        <v>68290.559999999998</v>
      </c>
      <c r="P469" s="17">
        <f t="shared" si="30"/>
        <v>0.20999999999999996</v>
      </c>
      <c r="Q469" s="19">
        <f t="shared" si="31"/>
        <v>0.35</v>
      </c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</row>
    <row r="470" spans="1:235" ht="26.25" x14ac:dyDescent="0.25">
      <c r="A470" s="11">
        <v>1049</v>
      </c>
      <c r="B470" s="5" t="s">
        <v>1570</v>
      </c>
      <c r="C470" s="5" t="s">
        <v>36</v>
      </c>
      <c r="D470" s="2" t="s">
        <v>228</v>
      </c>
      <c r="E470" s="5">
        <v>152608</v>
      </c>
      <c r="F470" s="6">
        <v>106825.60000000001</v>
      </c>
      <c r="G470" s="7">
        <v>0.7</v>
      </c>
      <c r="H470" s="8">
        <v>0.48</v>
      </c>
      <c r="I470" s="2" t="s">
        <v>20</v>
      </c>
      <c r="J470" s="2" t="s">
        <v>139</v>
      </c>
      <c r="K470" s="2" t="s">
        <v>1583</v>
      </c>
      <c r="L470" s="2" t="s">
        <v>1584</v>
      </c>
      <c r="M470" s="9">
        <v>0.74799999997199995</v>
      </c>
      <c r="N470" s="24">
        <f t="shared" si="28"/>
        <v>114150.78399572698</v>
      </c>
      <c r="O470" s="14">
        <f t="shared" si="29"/>
        <v>73251.839999999997</v>
      </c>
      <c r="P470" s="17">
        <f t="shared" si="30"/>
        <v>0.21999999999999997</v>
      </c>
      <c r="Q470" s="19">
        <f t="shared" si="31"/>
        <v>0.31428571428571428</v>
      </c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</row>
    <row r="471" spans="1:235" ht="26.25" x14ac:dyDescent="0.25">
      <c r="A471" s="11">
        <v>1050</v>
      </c>
      <c r="B471" s="5" t="s">
        <v>1570</v>
      </c>
      <c r="C471" s="5" t="s">
        <v>36</v>
      </c>
      <c r="D471" s="2" t="s">
        <v>1523</v>
      </c>
      <c r="E471" s="5">
        <v>156160</v>
      </c>
      <c r="F471" s="6">
        <v>171776</v>
      </c>
      <c r="G471" s="7">
        <v>1.1000000000000001</v>
      </c>
      <c r="H471" s="8">
        <v>0.79</v>
      </c>
      <c r="I471" s="2" t="s">
        <v>20</v>
      </c>
      <c r="J471" s="2" t="s">
        <v>139</v>
      </c>
      <c r="K471" s="2" t="s">
        <v>1586</v>
      </c>
      <c r="L471" s="2" t="s">
        <v>1587</v>
      </c>
      <c r="M471" s="9">
        <v>1.287999999642</v>
      </c>
      <c r="N471" s="24">
        <f t="shared" si="28"/>
        <v>201134.0799440947</v>
      </c>
      <c r="O471" s="14">
        <f t="shared" si="29"/>
        <v>123366.40000000001</v>
      </c>
      <c r="P471" s="17">
        <f t="shared" si="30"/>
        <v>0.31000000000000005</v>
      </c>
      <c r="Q471" s="19">
        <f t="shared" si="31"/>
        <v>0.28181818181818186</v>
      </c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</row>
    <row r="472" spans="1:235" ht="39" x14ac:dyDescent="0.25">
      <c r="A472" s="11">
        <v>1051</v>
      </c>
      <c r="B472" s="5" t="s">
        <v>1585</v>
      </c>
      <c r="C472" s="5" t="s">
        <v>245</v>
      </c>
      <c r="D472" s="2" t="s">
        <v>891</v>
      </c>
      <c r="E472" s="5">
        <v>32196</v>
      </c>
      <c r="F472" s="6">
        <v>25756.799999999999</v>
      </c>
      <c r="G472" s="7">
        <v>0.8</v>
      </c>
      <c r="H472" s="8">
        <v>0.77</v>
      </c>
      <c r="I472" s="2" t="s">
        <v>20</v>
      </c>
      <c r="J472" s="2" t="s">
        <v>38</v>
      </c>
      <c r="K472" s="2" t="s">
        <v>1588</v>
      </c>
      <c r="L472" s="2" t="s">
        <v>1589</v>
      </c>
      <c r="M472" s="9">
        <v>0.78999999985900005</v>
      </c>
      <c r="N472" s="24">
        <f t="shared" si="28"/>
        <v>25434.839995460366</v>
      </c>
      <c r="O472" s="14">
        <f t="shared" si="29"/>
        <v>24790.920000000002</v>
      </c>
      <c r="P472" s="17">
        <f t="shared" si="30"/>
        <v>3.0000000000000027E-2</v>
      </c>
      <c r="Q472" s="19">
        <f t="shared" si="31"/>
        <v>3.7500000000000033E-2</v>
      </c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</row>
    <row r="473" spans="1:235" ht="26.25" x14ac:dyDescent="0.25">
      <c r="A473" s="11">
        <v>1053</v>
      </c>
      <c r="B473" s="5" t="s">
        <v>1585</v>
      </c>
      <c r="C473" s="5" t="s">
        <v>245</v>
      </c>
      <c r="D473" s="2" t="s">
        <v>228</v>
      </c>
      <c r="E473" s="5">
        <v>449048</v>
      </c>
      <c r="F473" s="6">
        <v>449048</v>
      </c>
      <c r="G473" s="7">
        <v>1</v>
      </c>
      <c r="H473" s="8">
        <v>0.59</v>
      </c>
      <c r="I473" s="2" t="s">
        <v>20</v>
      </c>
      <c r="J473" s="2" t="s">
        <v>139</v>
      </c>
      <c r="K473" s="2" t="s">
        <v>1590</v>
      </c>
      <c r="L473" s="2" t="s">
        <v>1591</v>
      </c>
      <c r="M473" s="9">
        <v>0.95000000005600005</v>
      </c>
      <c r="N473" s="24">
        <f t="shared" si="28"/>
        <v>426595.60002514673</v>
      </c>
      <c r="O473" s="14">
        <f t="shared" si="29"/>
        <v>264938.32</v>
      </c>
      <c r="P473" s="17">
        <f t="shared" si="30"/>
        <v>0.41000000000000003</v>
      </c>
      <c r="Q473" s="19">
        <f t="shared" si="31"/>
        <v>0.41000000000000003</v>
      </c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</row>
    <row r="474" spans="1:235" ht="26.25" x14ac:dyDescent="0.25">
      <c r="A474" s="11">
        <v>1054</v>
      </c>
      <c r="B474" s="5" t="s">
        <v>1585</v>
      </c>
      <c r="C474" s="5" t="s">
        <v>36</v>
      </c>
      <c r="D474" s="2" t="s">
        <v>228</v>
      </c>
      <c r="E474" s="5">
        <v>311188</v>
      </c>
      <c r="F474" s="6">
        <v>311188</v>
      </c>
      <c r="G474" s="7">
        <v>1</v>
      </c>
      <c r="H474" s="8">
        <v>0.59</v>
      </c>
      <c r="I474" s="2" t="s">
        <v>20</v>
      </c>
      <c r="J474" s="2" t="s">
        <v>139</v>
      </c>
      <c r="K474" s="2" t="s">
        <v>1592</v>
      </c>
      <c r="L474" s="2" t="s">
        <v>1593</v>
      </c>
      <c r="M474" s="9">
        <v>1.159999999896</v>
      </c>
      <c r="N474" s="24">
        <f t="shared" si="28"/>
        <v>360978.07996763644</v>
      </c>
      <c r="O474" s="14">
        <f t="shared" si="29"/>
        <v>183600.91999999998</v>
      </c>
      <c r="P474" s="17">
        <f t="shared" si="30"/>
        <v>0.41000000000000003</v>
      </c>
      <c r="Q474" s="19">
        <f t="shared" si="31"/>
        <v>0.41000000000000003</v>
      </c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</row>
    <row r="475" spans="1:235" ht="26.25" x14ac:dyDescent="0.25">
      <c r="A475" s="11">
        <v>1055</v>
      </c>
      <c r="B475" s="5" t="s">
        <v>1585</v>
      </c>
      <c r="C475" s="5" t="s">
        <v>36</v>
      </c>
      <c r="D475" s="2" t="s">
        <v>1523</v>
      </c>
      <c r="E475" s="5">
        <v>215028</v>
      </c>
      <c r="F475" s="6">
        <v>369848.16</v>
      </c>
      <c r="G475" s="7">
        <v>1.72</v>
      </c>
      <c r="H475" s="8">
        <v>0.98899999999999999</v>
      </c>
      <c r="I475" s="2" t="s">
        <v>20</v>
      </c>
      <c r="J475" s="2" t="s">
        <v>139</v>
      </c>
      <c r="K475" s="2" t="s">
        <v>1594</v>
      </c>
      <c r="L475" s="2" t="s">
        <v>1595</v>
      </c>
      <c r="M475" s="9">
        <v>2.3999999994880001</v>
      </c>
      <c r="N475" s="24">
        <f t="shared" si="28"/>
        <v>516067.19988990569</v>
      </c>
      <c r="O475" s="14">
        <f t="shared" si="29"/>
        <v>212662.69200000001</v>
      </c>
      <c r="P475" s="17">
        <f t="shared" si="30"/>
        <v>0.73099999999999998</v>
      </c>
      <c r="Q475" s="19">
        <f t="shared" si="31"/>
        <v>0.42499999999999999</v>
      </c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</row>
    <row r="476" spans="1:235" ht="39" x14ac:dyDescent="0.25">
      <c r="A476" s="11">
        <v>1057</v>
      </c>
      <c r="B476" s="5" t="s">
        <v>1596</v>
      </c>
      <c r="C476" s="5" t="s">
        <v>245</v>
      </c>
      <c r="D476" s="2" t="s">
        <v>218</v>
      </c>
      <c r="E476" s="5">
        <v>27560</v>
      </c>
      <c r="F476" s="6">
        <v>17914</v>
      </c>
      <c r="G476" s="7">
        <v>0.65</v>
      </c>
      <c r="H476" s="8">
        <v>0.48</v>
      </c>
      <c r="I476" s="2" t="s">
        <v>20</v>
      </c>
      <c r="J476" s="2" t="s">
        <v>139</v>
      </c>
      <c r="K476" s="2" t="s">
        <v>1597</v>
      </c>
      <c r="L476" s="2" t="s">
        <v>1598</v>
      </c>
      <c r="M476" s="9">
        <v>0.63000000005099999</v>
      </c>
      <c r="N476" s="24">
        <f t="shared" si="28"/>
        <v>17362.800001405558</v>
      </c>
      <c r="O476" s="14">
        <f t="shared" si="29"/>
        <v>13228.8</v>
      </c>
      <c r="P476" s="17">
        <f t="shared" si="30"/>
        <v>0.17000000000000004</v>
      </c>
      <c r="Q476" s="19">
        <f t="shared" si="31"/>
        <v>0.26153846153846161</v>
      </c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</row>
    <row r="477" spans="1:235" ht="26.25" x14ac:dyDescent="0.25">
      <c r="A477" s="11">
        <v>1058</v>
      </c>
      <c r="B477" s="5" t="s">
        <v>1596</v>
      </c>
      <c r="C477" s="5" t="s">
        <v>245</v>
      </c>
      <c r="D477" s="2" t="s">
        <v>228</v>
      </c>
      <c r="E477" s="5">
        <v>893204</v>
      </c>
      <c r="F477" s="6">
        <v>509126.28</v>
      </c>
      <c r="G477" s="7">
        <v>0.56999999999999995</v>
      </c>
      <c r="H477" s="8">
        <v>0.35</v>
      </c>
      <c r="I477" s="2" t="s">
        <v>20</v>
      </c>
      <c r="J477" s="2" t="s">
        <v>139</v>
      </c>
      <c r="K477" s="2" t="s">
        <v>1599</v>
      </c>
      <c r="L477" s="2" t="s">
        <v>1600</v>
      </c>
      <c r="M477" s="9">
        <v>0.49999999991100003</v>
      </c>
      <c r="N477" s="24">
        <f t="shared" si="28"/>
        <v>446601.99992050487</v>
      </c>
      <c r="O477" s="14">
        <f t="shared" si="29"/>
        <v>312621.39999999997</v>
      </c>
      <c r="P477" s="17">
        <f t="shared" si="30"/>
        <v>0.21999999999999997</v>
      </c>
      <c r="Q477" s="19">
        <f t="shared" si="31"/>
        <v>0.38596491228070173</v>
      </c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</row>
    <row r="478" spans="1:235" ht="26.25" x14ac:dyDescent="0.25">
      <c r="A478" s="11">
        <v>1059</v>
      </c>
      <c r="B478" s="5" t="s">
        <v>1596</v>
      </c>
      <c r="C478" s="5" t="s">
        <v>36</v>
      </c>
      <c r="D478" s="2" t="s">
        <v>228</v>
      </c>
      <c r="E478" s="5">
        <v>232880</v>
      </c>
      <c r="F478" s="6">
        <v>151372</v>
      </c>
      <c r="G478" s="7">
        <v>0.65</v>
      </c>
      <c r="H478" s="8">
        <v>0.35</v>
      </c>
      <c r="I478" s="2" t="s">
        <v>20</v>
      </c>
      <c r="J478" s="2" t="s">
        <v>139</v>
      </c>
      <c r="K478" s="2" t="s">
        <v>1601</v>
      </c>
      <c r="L478" s="2" t="s">
        <v>1602</v>
      </c>
      <c r="M478" s="9">
        <v>0.72</v>
      </c>
      <c r="N478" s="24">
        <f t="shared" si="28"/>
        <v>167673.60000000001</v>
      </c>
      <c r="O478" s="14">
        <f t="shared" si="29"/>
        <v>81508</v>
      </c>
      <c r="P478" s="17">
        <f t="shared" si="30"/>
        <v>0.30000000000000004</v>
      </c>
      <c r="Q478" s="19">
        <f t="shared" si="31"/>
        <v>0.46153846153846156</v>
      </c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</row>
    <row r="479" spans="1:235" ht="39" x14ac:dyDescent="0.25">
      <c r="A479" s="11">
        <v>1060</v>
      </c>
      <c r="B479" s="5" t="s">
        <v>1596</v>
      </c>
      <c r="C479" s="5" t="s">
        <v>36</v>
      </c>
      <c r="D479" s="2" t="s">
        <v>1523</v>
      </c>
      <c r="E479" s="5">
        <v>546776</v>
      </c>
      <c r="F479" s="6">
        <v>579582.56000000006</v>
      </c>
      <c r="G479" s="7">
        <v>1.06</v>
      </c>
      <c r="H479" s="8">
        <v>0.68899999999999995</v>
      </c>
      <c r="I479" s="2" t="s">
        <v>20</v>
      </c>
      <c r="J479" s="2" t="s">
        <v>139</v>
      </c>
      <c r="K479" s="2" t="s">
        <v>1603</v>
      </c>
      <c r="L479" s="2" t="s">
        <v>1604</v>
      </c>
      <c r="M479" s="9">
        <v>1.299999999822</v>
      </c>
      <c r="N479" s="24">
        <f t="shared" si="28"/>
        <v>710808.79990267381</v>
      </c>
      <c r="O479" s="14">
        <f t="shared" si="29"/>
        <v>376728.66399999999</v>
      </c>
      <c r="P479" s="17">
        <f t="shared" si="30"/>
        <v>0.37100000000000011</v>
      </c>
      <c r="Q479" s="19">
        <f t="shared" si="31"/>
        <v>0.35000000000000009</v>
      </c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</row>
    <row r="480" spans="1:235" ht="26.25" x14ac:dyDescent="0.25">
      <c r="A480" s="11">
        <v>1066</v>
      </c>
      <c r="B480" s="5" t="s">
        <v>1605</v>
      </c>
      <c r="C480" s="5" t="s">
        <v>36</v>
      </c>
      <c r="D480" s="2" t="s">
        <v>228</v>
      </c>
      <c r="E480" s="5">
        <v>6200</v>
      </c>
      <c r="F480" s="6">
        <v>12581.04</v>
      </c>
      <c r="G480" s="7">
        <v>2.0291999999999999</v>
      </c>
      <c r="H480" s="8">
        <v>1.87</v>
      </c>
      <c r="I480" s="2" t="s">
        <v>833</v>
      </c>
      <c r="J480" s="2" t="s">
        <v>21</v>
      </c>
      <c r="K480" s="2" t="s">
        <v>1606</v>
      </c>
      <c r="L480" s="2" t="s">
        <v>1607</v>
      </c>
      <c r="M480" s="9">
        <v>2.029129999806</v>
      </c>
      <c r="N480" s="24">
        <f t="shared" si="28"/>
        <v>12580.6059987972</v>
      </c>
      <c r="O480" s="14">
        <f t="shared" si="29"/>
        <v>11594</v>
      </c>
      <c r="P480" s="17">
        <f t="shared" si="30"/>
        <v>0.15919999999999979</v>
      </c>
      <c r="Q480" s="19">
        <f t="shared" si="31"/>
        <v>7.845456337472885E-2</v>
      </c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</row>
    <row r="481" spans="1:235" ht="26.25" x14ac:dyDescent="0.25">
      <c r="A481" s="11">
        <v>1070</v>
      </c>
      <c r="B481" s="5" t="s">
        <v>1608</v>
      </c>
      <c r="C481" s="5" t="s">
        <v>1609</v>
      </c>
      <c r="D481" s="2" t="s">
        <v>228</v>
      </c>
      <c r="E481" s="5">
        <v>45680</v>
      </c>
      <c r="F481" s="6">
        <v>164448</v>
      </c>
      <c r="G481" s="7">
        <v>3.6</v>
      </c>
      <c r="H481" s="8">
        <v>3.59</v>
      </c>
      <c r="I481" s="2" t="s">
        <v>20</v>
      </c>
      <c r="J481" s="2" t="s">
        <v>306</v>
      </c>
      <c r="K481" s="2" t="s">
        <v>1610</v>
      </c>
      <c r="L481" s="2" t="s">
        <v>1611</v>
      </c>
      <c r="M481" s="9">
        <v>3.4700000003599998</v>
      </c>
      <c r="N481" s="24">
        <f t="shared" si="28"/>
        <v>158509.60001644478</v>
      </c>
      <c r="O481" s="14">
        <f t="shared" si="29"/>
        <v>163991.19999999998</v>
      </c>
      <c r="P481" s="17">
        <f t="shared" si="30"/>
        <v>1.0000000000000231E-2</v>
      </c>
      <c r="Q481" s="19">
        <f t="shared" si="31"/>
        <v>2.7777777777778421E-3</v>
      </c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</row>
    <row r="482" spans="1:235" ht="39" x14ac:dyDescent="0.25">
      <c r="A482" s="11">
        <v>1075</v>
      </c>
      <c r="B482" s="5" t="s">
        <v>1612</v>
      </c>
      <c r="C482" s="5" t="s">
        <v>36</v>
      </c>
      <c r="D482" s="2" t="s">
        <v>218</v>
      </c>
      <c r="E482" s="5">
        <v>67440</v>
      </c>
      <c r="F482" s="6">
        <v>263016</v>
      </c>
      <c r="G482" s="7">
        <v>3.9</v>
      </c>
      <c r="H482" s="8">
        <v>3.41</v>
      </c>
      <c r="I482" s="2" t="s">
        <v>20</v>
      </c>
      <c r="J482" s="2" t="s">
        <v>1613</v>
      </c>
      <c r="K482" s="2" t="s">
        <v>1614</v>
      </c>
      <c r="L482" s="2" t="s">
        <v>1615</v>
      </c>
      <c r="M482" s="9">
        <v>3.9499992756000002</v>
      </c>
      <c r="N482" s="24">
        <f t="shared" si="28"/>
        <v>266387.95114646404</v>
      </c>
      <c r="O482" s="14">
        <f t="shared" si="29"/>
        <v>229970.40000000002</v>
      </c>
      <c r="P482" s="17">
        <f t="shared" si="30"/>
        <v>0.48999999999999977</v>
      </c>
      <c r="Q482" s="19">
        <f t="shared" si="31"/>
        <v>0.12564102564102558</v>
      </c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</row>
    <row r="483" spans="1:235" ht="26.25" x14ac:dyDescent="0.25">
      <c r="A483" s="11">
        <v>1085</v>
      </c>
      <c r="B483" s="5" t="s">
        <v>1616</v>
      </c>
      <c r="C483" s="5" t="s">
        <v>41</v>
      </c>
      <c r="D483" s="2" t="s">
        <v>1617</v>
      </c>
      <c r="E483" s="5">
        <v>68160</v>
      </c>
      <c r="F483" s="6">
        <v>14995.2</v>
      </c>
      <c r="G483" s="7">
        <v>0.22</v>
      </c>
      <c r="H483" s="8">
        <v>0.19</v>
      </c>
      <c r="I483" s="2" t="s">
        <v>20</v>
      </c>
      <c r="J483" s="2" t="s">
        <v>121</v>
      </c>
      <c r="K483" s="2" t="s">
        <v>1619</v>
      </c>
      <c r="L483" s="2" t="s">
        <v>1620</v>
      </c>
      <c r="M483" s="9">
        <v>0.29900000002049998</v>
      </c>
      <c r="N483" s="24">
        <f t="shared" si="28"/>
        <v>20379.840001397279</v>
      </c>
      <c r="O483" s="14">
        <f t="shared" si="29"/>
        <v>12950.4</v>
      </c>
      <c r="P483" s="17">
        <f t="shared" si="30"/>
        <v>0.03</v>
      </c>
      <c r="Q483" s="19">
        <f t="shared" si="31"/>
        <v>0.13636363636363635</v>
      </c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</row>
    <row r="484" spans="1:235" ht="51.75" x14ac:dyDescent="0.25">
      <c r="A484" s="11">
        <v>1086</v>
      </c>
      <c r="B484" s="5" t="s">
        <v>1618</v>
      </c>
      <c r="C484" s="5" t="s">
        <v>36</v>
      </c>
      <c r="D484" s="2" t="s">
        <v>218</v>
      </c>
      <c r="E484" s="5">
        <v>71080</v>
      </c>
      <c r="F484" s="6">
        <v>426480</v>
      </c>
      <c r="G484" s="7">
        <v>6</v>
      </c>
      <c r="H484" s="8">
        <v>5.99</v>
      </c>
      <c r="I484" s="2" t="s">
        <v>20</v>
      </c>
      <c r="J484" s="2" t="s">
        <v>169</v>
      </c>
      <c r="K484" s="2" t="s">
        <v>1621</v>
      </c>
      <c r="L484" s="2" t="s">
        <v>1622</v>
      </c>
      <c r="M484" s="9">
        <v>8.4799999995869992</v>
      </c>
      <c r="N484" s="24">
        <f t="shared" si="28"/>
        <v>602758.39997064392</v>
      </c>
      <c r="O484" s="14">
        <f t="shared" si="29"/>
        <v>425769.2</v>
      </c>
      <c r="P484" s="17">
        <f t="shared" si="30"/>
        <v>9.9999999999997868E-3</v>
      </c>
      <c r="Q484" s="19">
        <f t="shared" si="31"/>
        <v>1.6666666666666312E-3</v>
      </c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</row>
    <row r="485" spans="1:235" ht="26.25" x14ac:dyDescent="0.25">
      <c r="A485" s="11">
        <v>1087</v>
      </c>
      <c r="B485" s="5" t="s">
        <v>1618</v>
      </c>
      <c r="C485" s="5" t="s">
        <v>41</v>
      </c>
      <c r="D485" s="2" t="s">
        <v>891</v>
      </c>
      <c r="E485" s="5">
        <v>272976</v>
      </c>
      <c r="F485" s="6">
        <v>27297.599999999999</v>
      </c>
      <c r="G485" s="7">
        <v>0.1</v>
      </c>
      <c r="H485" s="8">
        <v>7.8E-2</v>
      </c>
      <c r="I485" s="2" t="s">
        <v>20</v>
      </c>
      <c r="J485" s="2" t="s">
        <v>139</v>
      </c>
      <c r="K485" s="2" t="s">
        <v>1623</v>
      </c>
      <c r="L485" s="2" t="s">
        <v>1624</v>
      </c>
      <c r="M485" s="9">
        <v>0.19333329023029991</v>
      </c>
      <c r="N485" s="24">
        <f t="shared" si="28"/>
        <v>52775.348233906348</v>
      </c>
      <c r="O485" s="14">
        <f t="shared" si="29"/>
        <v>21292.128000000001</v>
      </c>
      <c r="P485" s="17">
        <f t="shared" si="30"/>
        <v>2.2000000000000006E-2</v>
      </c>
      <c r="Q485" s="19">
        <f t="shared" si="31"/>
        <v>0.22000000000000006</v>
      </c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</row>
    <row r="486" spans="1:235" ht="26.25" x14ac:dyDescent="0.25">
      <c r="A486" s="11">
        <v>1088</v>
      </c>
      <c r="B486" s="5" t="s">
        <v>1618</v>
      </c>
      <c r="C486" s="5" t="s">
        <v>41</v>
      </c>
      <c r="D486" s="2" t="s">
        <v>218</v>
      </c>
      <c r="E486" s="5">
        <v>466992</v>
      </c>
      <c r="F486" s="6">
        <v>84058.559999999998</v>
      </c>
      <c r="G486" s="7">
        <v>0.18</v>
      </c>
      <c r="H486" s="8">
        <v>0.11</v>
      </c>
      <c r="I486" s="2" t="s">
        <v>833</v>
      </c>
      <c r="J486" s="2" t="s">
        <v>169</v>
      </c>
      <c r="K486" s="2" t="s">
        <v>1625</v>
      </c>
      <c r="L486" s="2" t="s">
        <v>1626</v>
      </c>
      <c r="M486" s="9">
        <v>0.35795250000000001</v>
      </c>
      <c r="N486" s="24">
        <f t="shared" si="28"/>
        <v>167160.95388000002</v>
      </c>
      <c r="O486" s="14">
        <f t="shared" si="29"/>
        <v>51369.120000000003</v>
      </c>
      <c r="P486" s="17">
        <f t="shared" si="30"/>
        <v>6.9999999999999993E-2</v>
      </c>
      <c r="Q486" s="19">
        <f t="shared" si="31"/>
        <v>0.38888888888888884</v>
      </c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</row>
    <row r="487" spans="1:235" ht="39" x14ac:dyDescent="0.25">
      <c r="A487" s="11">
        <v>1089</v>
      </c>
      <c r="B487" s="5" t="s">
        <v>1618</v>
      </c>
      <c r="C487" s="5" t="s">
        <v>1627</v>
      </c>
      <c r="D487" s="2" t="s">
        <v>218</v>
      </c>
      <c r="E487" s="5">
        <v>47000</v>
      </c>
      <c r="F487" s="6">
        <v>14100</v>
      </c>
      <c r="G487" s="7">
        <v>0.3</v>
      </c>
      <c r="H487" s="8">
        <v>0.2</v>
      </c>
      <c r="I487" s="2" t="s">
        <v>20</v>
      </c>
      <c r="J487" s="2" t="s">
        <v>169</v>
      </c>
      <c r="K487" s="2" t="s">
        <v>1628</v>
      </c>
      <c r="L487" s="2" t="s">
        <v>1629</v>
      </c>
      <c r="M487" s="9">
        <v>0.97000000001811004</v>
      </c>
      <c r="N487" s="24">
        <f t="shared" si="28"/>
        <v>45590.000000851171</v>
      </c>
      <c r="O487" s="14">
        <f t="shared" si="29"/>
        <v>9400</v>
      </c>
      <c r="P487" s="17">
        <f t="shared" si="30"/>
        <v>9.9999999999999978E-2</v>
      </c>
      <c r="Q487" s="19">
        <f t="shared" si="31"/>
        <v>0.33333333333333326</v>
      </c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</row>
    <row r="488" spans="1:235" ht="39" x14ac:dyDescent="0.25">
      <c r="A488" s="11">
        <v>1090</v>
      </c>
      <c r="B488" s="5" t="s">
        <v>1618</v>
      </c>
      <c r="C488" s="5" t="s">
        <v>74</v>
      </c>
      <c r="D488" s="2" t="s">
        <v>891</v>
      </c>
      <c r="E488" s="5">
        <v>1120</v>
      </c>
      <c r="F488" s="6">
        <v>448</v>
      </c>
      <c r="G488" s="7">
        <v>0.4</v>
      </c>
      <c r="H488" s="8">
        <v>0.3</v>
      </c>
      <c r="I488" s="2" t="s">
        <v>20</v>
      </c>
      <c r="J488" s="2" t="s">
        <v>169</v>
      </c>
      <c r="K488" s="2" t="s">
        <v>1630</v>
      </c>
      <c r="L488" s="2" t="s">
        <v>1631</v>
      </c>
      <c r="M488" s="9">
        <v>0.55840000000743295</v>
      </c>
      <c r="N488" s="24">
        <f t="shared" si="28"/>
        <v>625.40800000832496</v>
      </c>
      <c r="O488" s="14">
        <f t="shared" si="29"/>
        <v>336</v>
      </c>
      <c r="P488" s="17">
        <f t="shared" si="30"/>
        <v>0.10000000000000003</v>
      </c>
      <c r="Q488" s="19">
        <f t="shared" si="31"/>
        <v>0.25000000000000006</v>
      </c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</row>
    <row r="489" spans="1:235" ht="39" x14ac:dyDescent="0.25">
      <c r="A489" s="11">
        <v>1091</v>
      </c>
      <c r="B489" s="5" t="s">
        <v>1618</v>
      </c>
      <c r="C489" s="5" t="s">
        <v>48</v>
      </c>
      <c r="D489" s="2" t="s">
        <v>1632</v>
      </c>
      <c r="E489" s="5">
        <v>11800</v>
      </c>
      <c r="F489" s="6">
        <v>33040</v>
      </c>
      <c r="G489" s="7">
        <v>2.8</v>
      </c>
      <c r="H489" s="8">
        <v>2.5</v>
      </c>
      <c r="I489" s="2" t="s">
        <v>20</v>
      </c>
      <c r="J489" s="2" t="s">
        <v>169</v>
      </c>
      <c r="K489" s="2" t="s">
        <v>1633</v>
      </c>
      <c r="L489" s="2" t="s">
        <v>1634</v>
      </c>
      <c r="M489" s="9">
        <v>3.7934323019999998</v>
      </c>
      <c r="N489" s="24">
        <f t="shared" si="28"/>
        <v>44762.501163599998</v>
      </c>
      <c r="O489" s="14">
        <f t="shared" si="29"/>
        <v>29500</v>
      </c>
      <c r="P489" s="17">
        <f t="shared" si="30"/>
        <v>0.29999999999999982</v>
      </c>
      <c r="Q489" s="19">
        <f t="shared" si="31"/>
        <v>0.10714285714285708</v>
      </c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</row>
    <row r="490" spans="1:235" ht="26.25" x14ac:dyDescent="0.25">
      <c r="A490" s="11">
        <v>1093</v>
      </c>
      <c r="B490" s="5" t="s">
        <v>1635</v>
      </c>
      <c r="C490" s="5" t="s">
        <v>36</v>
      </c>
      <c r="D490" s="2" t="s">
        <v>218</v>
      </c>
      <c r="E490" s="5">
        <v>47388</v>
      </c>
      <c r="F490" s="6">
        <v>400428.6</v>
      </c>
      <c r="G490" s="7">
        <v>8.4499999999999993</v>
      </c>
      <c r="H490" s="8">
        <v>8.4499899999999997</v>
      </c>
      <c r="I490" s="2" t="s">
        <v>20</v>
      </c>
      <c r="J490" s="2" t="s">
        <v>52</v>
      </c>
      <c r="K490" s="2" t="s">
        <v>1636</v>
      </c>
      <c r="L490" s="2" t="s">
        <v>1637</v>
      </c>
      <c r="M490" s="9">
        <v>7.5240599997419997</v>
      </c>
      <c r="N490" s="24">
        <f t="shared" si="28"/>
        <v>356550.15526777389</v>
      </c>
      <c r="O490" s="14">
        <f t="shared" si="29"/>
        <v>400428.12611999997</v>
      </c>
      <c r="P490" s="17">
        <f t="shared" si="30"/>
        <v>9.9999999996214228E-6</v>
      </c>
      <c r="Q490" s="19">
        <f t="shared" si="31"/>
        <v>1.1834319526179199E-6</v>
      </c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</row>
    <row r="491" spans="1:235" ht="26.25" x14ac:dyDescent="0.25">
      <c r="A491" s="11">
        <v>1094</v>
      </c>
      <c r="B491" s="5" t="s">
        <v>1635</v>
      </c>
      <c r="C491" s="5" t="s">
        <v>41</v>
      </c>
      <c r="D491" s="2" t="s">
        <v>218</v>
      </c>
      <c r="E491" s="5">
        <v>142936</v>
      </c>
      <c r="F491" s="6">
        <v>26871.968000000001</v>
      </c>
      <c r="G491" s="7">
        <v>0.188</v>
      </c>
      <c r="H491" s="8">
        <v>0.12870999999999999</v>
      </c>
      <c r="I491" s="2" t="s">
        <v>20</v>
      </c>
      <c r="J491" s="2" t="s">
        <v>52</v>
      </c>
      <c r="K491" s="2" t="s">
        <v>1638</v>
      </c>
      <c r="L491" s="2" t="s">
        <v>1639</v>
      </c>
      <c r="M491" s="9">
        <v>0.181999914279</v>
      </c>
      <c r="N491" s="24">
        <f t="shared" si="28"/>
        <v>26014.339747383143</v>
      </c>
      <c r="O491" s="14">
        <f t="shared" si="29"/>
        <v>18397.292559999998</v>
      </c>
      <c r="P491" s="17">
        <f t="shared" si="30"/>
        <v>5.9290000000000009E-2</v>
      </c>
      <c r="Q491" s="19">
        <f t="shared" si="31"/>
        <v>0.31537234042553197</v>
      </c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</row>
    <row r="492" spans="1:235" ht="26.25" x14ac:dyDescent="0.25">
      <c r="A492" s="11">
        <v>1095</v>
      </c>
      <c r="B492" s="5" t="s">
        <v>1635</v>
      </c>
      <c r="C492" s="5" t="s">
        <v>41</v>
      </c>
      <c r="D492" s="2" t="s">
        <v>378</v>
      </c>
      <c r="E492" s="5">
        <v>7256</v>
      </c>
      <c r="F492" s="6">
        <v>23016.031999999999</v>
      </c>
      <c r="G492" s="7">
        <v>3.1720000000000002</v>
      </c>
      <c r="H492" s="8">
        <v>3.1719900000000001</v>
      </c>
      <c r="I492" s="2" t="s">
        <v>20</v>
      </c>
      <c r="J492" s="2" t="s">
        <v>52</v>
      </c>
      <c r="K492" s="2" t="s">
        <v>1640</v>
      </c>
      <c r="L492" s="2" t="s">
        <v>1641</v>
      </c>
      <c r="M492" s="9">
        <v>3.1719700001937499</v>
      </c>
      <c r="N492" s="24">
        <f t="shared" si="28"/>
        <v>23015.814321405847</v>
      </c>
      <c r="O492" s="14">
        <f t="shared" si="29"/>
        <v>23015.959440000002</v>
      </c>
      <c r="P492" s="17">
        <f t="shared" si="30"/>
        <v>1.0000000000065512E-5</v>
      </c>
      <c r="Q492" s="19">
        <f t="shared" si="31"/>
        <v>3.1525851198188878E-6</v>
      </c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</row>
    <row r="493" spans="1:235" ht="39" x14ac:dyDescent="0.25">
      <c r="A493" s="11">
        <v>1096</v>
      </c>
      <c r="B493" s="5" t="s">
        <v>1635</v>
      </c>
      <c r="C493" s="5" t="s">
        <v>48</v>
      </c>
      <c r="D493" s="2" t="s">
        <v>1642</v>
      </c>
      <c r="E493" s="5">
        <v>16324</v>
      </c>
      <c r="F493" s="6">
        <v>13059.2</v>
      </c>
      <c r="G493" s="7">
        <v>0.8</v>
      </c>
      <c r="H493" s="8">
        <v>0.59</v>
      </c>
      <c r="I493" s="2" t="s">
        <v>20</v>
      </c>
      <c r="J493" s="2" t="s">
        <v>139</v>
      </c>
      <c r="K493" s="2" t="s">
        <v>1643</v>
      </c>
      <c r="L493" s="2" t="s">
        <v>1644</v>
      </c>
      <c r="M493" s="9">
        <v>1.0199999601</v>
      </c>
      <c r="N493" s="24">
        <f t="shared" si="28"/>
        <v>16650.479348672401</v>
      </c>
      <c r="O493" s="14">
        <f t="shared" si="29"/>
        <v>9631.16</v>
      </c>
      <c r="P493" s="17">
        <f t="shared" si="30"/>
        <v>0.21000000000000008</v>
      </c>
      <c r="Q493" s="19">
        <f t="shared" si="31"/>
        <v>0.26250000000000007</v>
      </c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</row>
    <row r="494" spans="1:235" ht="26.25" x14ac:dyDescent="0.25">
      <c r="A494" s="11">
        <v>1097</v>
      </c>
      <c r="B494" s="5" t="s">
        <v>1645</v>
      </c>
      <c r="C494" s="5" t="s">
        <v>107</v>
      </c>
      <c r="D494" s="2" t="s">
        <v>378</v>
      </c>
      <c r="E494" s="5">
        <v>56280</v>
      </c>
      <c r="F494" s="6">
        <v>22512</v>
      </c>
      <c r="G494" s="7">
        <v>0.4</v>
      </c>
      <c r="H494" s="8">
        <v>0.37</v>
      </c>
      <c r="I494" s="2" t="s">
        <v>20</v>
      </c>
      <c r="J494" s="2" t="s">
        <v>136</v>
      </c>
      <c r="K494" s="2" t="s">
        <v>1646</v>
      </c>
      <c r="L494" s="2" t="s">
        <v>1647</v>
      </c>
      <c r="M494" s="9">
        <v>0.39998999981599997</v>
      </c>
      <c r="N494" s="24">
        <f t="shared" si="28"/>
        <v>22511.437189644479</v>
      </c>
      <c r="O494" s="14">
        <f t="shared" si="29"/>
        <v>20823.599999999999</v>
      </c>
      <c r="P494" s="17">
        <f t="shared" si="30"/>
        <v>3.0000000000000027E-2</v>
      </c>
      <c r="Q494" s="19">
        <f t="shared" si="31"/>
        <v>7.5000000000000067E-2</v>
      </c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</row>
    <row r="495" spans="1:235" ht="26.25" x14ac:dyDescent="0.25">
      <c r="A495" s="11">
        <v>1103</v>
      </c>
      <c r="B495" s="5" t="s">
        <v>1648</v>
      </c>
      <c r="C495" s="5" t="s">
        <v>36</v>
      </c>
      <c r="D495" s="2" t="s">
        <v>42</v>
      </c>
      <c r="E495" s="5">
        <v>28096</v>
      </c>
      <c r="F495" s="6">
        <v>26691.200000000001</v>
      </c>
      <c r="G495" s="7">
        <v>0.95</v>
      </c>
      <c r="H495" s="8">
        <v>0.75</v>
      </c>
      <c r="I495" s="2" t="s">
        <v>20</v>
      </c>
      <c r="J495" s="2" t="s">
        <v>892</v>
      </c>
      <c r="K495" s="2" t="s">
        <v>1649</v>
      </c>
      <c r="L495" s="2" t="s">
        <v>1650</v>
      </c>
      <c r="M495" s="9">
        <v>0.95887642139999996</v>
      </c>
      <c r="N495" s="24">
        <f t="shared" si="28"/>
        <v>26940.5919356544</v>
      </c>
      <c r="O495" s="14">
        <f t="shared" si="29"/>
        <v>21072</v>
      </c>
      <c r="P495" s="17">
        <f t="shared" si="30"/>
        <v>0.19999999999999996</v>
      </c>
      <c r="Q495" s="19">
        <f t="shared" si="31"/>
        <v>0.21052631578947364</v>
      </c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</row>
    <row r="496" spans="1:235" ht="26.25" x14ac:dyDescent="0.25">
      <c r="A496" s="11">
        <v>1104</v>
      </c>
      <c r="B496" s="5" t="s">
        <v>1651</v>
      </c>
      <c r="C496" s="5" t="s">
        <v>1652</v>
      </c>
      <c r="D496" s="2" t="s">
        <v>45</v>
      </c>
      <c r="E496" s="5">
        <v>114432</v>
      </c>
      <c r="F496" s="6">
        <v>2174208</v>
      </c>
      <c r="G496" s="7">
        <v>19</v>
      </c>
      <c r="H496" s="8">
        <v>17.899999999999999</v>
      </c>
      <c r="I496" s="2" t="s">
        <v>20</v>
      </c>
      <c r="J496" s="2" t="s">
        <v>1653</v>
      </c>
      <c r="K496" s="2" t="s">
        <v>1654</v>
      </c>
      <c r="L496" s="2" t="s">
        <v>1655</v>
      </c>
      <c r="M496" s="9">
        <v>21.000001016565001</v>
      </c>
      <c r="N496" s="24">
        <f t="shared" si="28"/>
        <v>2403072.1163275661</v>
      </c>
      <c r="O496" s="14">
        <f t="shared" si="29"/>
        <v>2048332.7999999998</v>
      </c>
      <c r="P496" s="17">
        <f t="shared" si="30"/>
        <v>1.1000000000000014</v>
      </c>
      <c r="Q496" s="19">
        <f t="shared" si="31"/>
        <v>5.7894736842105339E-2</v>
      </c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</row>
    <row r="497" spans="1:235" ht="51.75" x14ac:dyDescent="0.25">
      <c r="A497" s="11">
        <v>1110</v>
      </c>
      <c r="B497" s="5" t="s">
        <v>1656</v>
      </c>
      <c r="C497" s="5" t="s">
        <v>36</v>
      </c>
      <c r="D497" s="2" t="s">
        <v>296</v>
      </c>
      <c r="E497" s="5">
        <v>13960</v>
      </c>
      <c r="F497" s="6">
        <v>8794.7999999999993</v>
      </c>
      <c r="G497" s="7">
        <v>0.63</v>
      </c>
      <c r="H497" s="8">
        <v>0.62363000000000002</v>
      </c>
      <c r="I497" s="2" t="s">
        <v>20</v>
      </c>
      <c r="J497" s="2" t="s">
        <v>94</v>
      </c>
      <c r="K497" s="2" t="s">
        <v>1658</v>
      </c>
      <c r="L497" s="2" t="s">
        <v>1659</v>
      </c>
      <c r="M497" s="9">
        <v>0.63</v>
      </c>
      <c r="N497" s="24">
        <f t="shared" si="28"/>
        <v>8794.7999999999993</v>
      </c>
      <c r="O497" s="14">
        <f t="shared" si="29"/>
        <v>8705.8747999999996</v>
      </c>
      <c r="P497" s="17">
        <f t="shared" si="30"/>
        <v>6.3699999999999868E-3</v>
      </c>
      <c r="Q497" s="19">
        <f t="shared" si="31"/>
        <v>1.011111111111109E-2</v>
      </c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</row>
    <row r="498" spans="1:235" ht="51.75" x14ac:dyDescent="0.25">
      <c r="A498" s="11">
        <v>1111</v>
      </c>
      <c r="B498" s="5" t="s">
        <v>1656</v>
      </c>
      <c r="C498" s="5" t="s">
        <v>36</v>
      </c>
      <c r="D498" s="2" t="s">
        <v>37</v>
      </c>
      <c r="E498" s="5">
        <v>1240</v>
      </c>
      <c r="F498" s="6">
        <v>1278.44</v>
      </c>
      <c r="G498" s="7">
        <v>1.0309999999999999</v>
      </c>
      <c r="H498" s="8">
        <v>1.0111699999999999</v>
      </c>
      <c r="I498" s="2" t="s">
        <v>20</v>
      </c>
      <c r="J498" s="2" t="s">
        <v>94</v>
      </c>
      <c r="K498" s="2" t="s">
        <v>1660</v>
      </c>
      <c r="L498" s="2" t="s">
        <v>1661</v>
      </c>
      <c r="M498" s="9">
        <v>1.03</v>
      </c>
      <c r="N498" s="24">
        <f t="shared" si="28"/>
        <v>1277.2</v>
      </c>
      <c r="O498" s="14">
        <f t="shared" si="29"/>
        <v>1253.8507999999999</v>
      </c>
      <c r="P498" s="17">
        <f t="shared" si="30"/>
        <v>1.9830000000000014E-2</v>
      </c>
      <c r="Q498" s="19">
        <f t="shared" si="31"/>
        <v>1.9233753637245408E-2</v>
      </c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</row>
    <row r="499" spans="1:235" ht="51.75" x14ac:dyDescent="0.25">
      <c r="A499" s="11">
        <v>1112</v>
      </c>
      <c r="B499" s="5" t="s">
        <v>1656</v>
      </c>
      <c r="C499" s="5" t="s">
        <v>36</v>
      </c>
      <c r="D499" s="2" t="s">
        <v>14</v>
      </c>
      <c r="E499" s="5">
        <v>5640</v>
      </c>
      <c r="F499" s="6">
        <v>10044.84</v>
      </c>
      <c r="G499" s="7">
        <v>1.7809999999999999</v>
      </c>
      <c r="H499" s="8">
        <v>1.7506299999999999</v>
      </c>
      <c r="I499" s="2" t="s">
        <v>20</v>
      </c>
      <c r="J499" s="2" t="s">
        <v>94</v>
      </c>
      <c r="K499" s="2" t="s">
        <v>1662</v>
      </c>
      <c r="L499" s="2" t="s">
        <v>1663</v>
      </c>
      <c r="M499" s="9">
        <v>1.78</v>
      </c>
      <c r="N499" s="24">
        <f t="shared" si="28"/>
        <v>10039.200000000001</v>
      </c>
      <c r="O499" s="14">
        <f t="shared" si="29"/>
        <v>9873.5532000000003</v>
      </c>
      <c r="P499" s="17">
        <f t="shared" si="30"/>
        <v>3.0370000000000008E-2</v>
      </c>
      <c r="Q499" s="19">
        <f t="shared" si="31"/>
        <v>1.705221785513757E-2</v>
      </c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</row>
    <row r="500" spans="1:235" ht="51.75" x14ac:dyDescent="0.25">
      <c r="A500" s="11">
        <v>1113</v>
      </c>
      <c r="B500" s="5" t="s">
        <v>1656</v>
      </c>
      <c r="C500" s="5" t="s">
        <v>36</v>
      </c>
      <c r="D500" s="2" t="s">
        <v>42</v>
      </c>
      <c r="E500" s="5">
        <v>10880</v>
      </c>
      <c r="F500" s="6">
        <v>23990.400000000001</v>
      </c>
      <c r="G500" s="7">
        <v>2.2050000000000001</v>
      </c>
      <c r="H500" s="8">
        <v>1.98</v>
      </c>
      <c r="I500" s="2" t="s">
        <v>20</v>
      </c>
      <c r="J500" s="2" t="s">
        <v>94</v>
      </c>
      <c r="K500" s="2" t="s">
        <v>1664</v>
      </c>
      <c r="L500" s="2" t="s">
        <v>1665</v>
      </c>
      <c r="M500" s="9">
        <v>1.998</v>
      </c>
      <c r="N500" s="24">
        <f t="shared" si="28"/>
        <v>21738.240000000002</v>
      </c>
      <c r="O500" s="14">
        <f t="shared" si="29"/>
        <v>21542.400000000001</v>
      </c>
      <c r="P500" s="17">
        <f t="shared" si="30"/>
        <v>0.22500000000000009</v>
      </c>
      <c r="Q500" s="19">
        <f t="shared" si="31"/>
        <v>0.10204081632653066</v>
      </c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</row>
    <row r="501" spans="1:235" ht="39" x14ac:dyDescent="0.25">
      <c r="A501" s="11">
        <v>1116</v>
      </c>
      <c r="B501" s="5" t="s">
        <v>1657</v>
      </c>
      <c r="C501" s="5" t="s">
        <v>36</v>
      </c>
      <c r="D501" s="2" t="s">
        <v>127</v>
      </c>
      <c r="E501" s="5">
        <v>601680</v>
      </c>
      <c r="F501" s="6">
        <v>300840</v>
      </c>
      <c r="G501" s="7">
        <v>0.5</v>
      </c>
      <c r="H501" s="8">
        <v>0.49</v>
      </c>
      <c r="I501" s="2" t="s">
        <v>20</v>
      </c>
      <c r="J501" s="2" t="s">
        <v>146</v>
      </c>
      <c r="K501" s="2" t="s">
        <v>1666</v>
      </c>
      <c r="L501" s="2" t="s">
        <v>1667</v>
      </c>
      <c r="M501" s="9">
        <v>5.6499999998749999</v>
      </c>
      <c r="N501" s="24">
        <f t="shared" si="28"/>
        <v>3399491.9999247901</v>
      </c>
      <c r="O501" s="14">
        <f t="shared" si="29"/>
        <v>294823.2</v>
      </c>
      <c r="P501" s="17">
        <f t="shared" si="30"/>
        <v>1.0000000000000009E-2</v>
      </c>
      <c r="Q501" s="19">
        <f t="shared" si="31"/>
        <v>2.0000000000000018E-2</v>
      </c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</row>
    <row r="502" spans="1:235" ht="39" x14ac:dyDescent="0.25">
      <c r="A502" s="11">
        <v>1117</v>
      </c>
      <c r="B502" s="5" t="s">
        <v>1657</v>
      </c>
      <c r="C502" s="5" t="s">
        <v>36</v>
      </c>
      <c r="D502" s="2" t="s">
        <v>882</v>
      </c>
      <c r="E502" s="5">
        <v>195896</v>
      </c>
      <c r="F502" s="6">
        <v>156716.79999999999</v>
      </c>
      <c r="G502" s="7">
        <v>0.8</v>
      </c>
      <c r="H502" s="8">
        <v>0.72799999999999998</v>
      </c>
      <c r="I502" s="2" t="s">
        <v>20</v>
      </c>
      <c r="J502" s="2" t="s">
        <v>146</v>
      </c>
      <c r="K502" s="2" t="s">
        <v>1668</v>
      </c>
      <c r="L502" s="2" t="s">
        <v>1669</v>
      </c>
      <c r="M502" s="9">
        <v>12.199999999426201</v>
      </c>
      <c r="N502" s="24">
        <f t="shared" si="28"/>
        <v>2389931.1998875951</v>
      </c>
      <c r="O502" s="14">
        <f t="shared" si="29"/>
        <v>142612.288</v>
      </c>
      <c r="P502" s="17">
        <f t="shared" si="30"/>
        <v>7.2000000000000064E-2</v>
      </c>
      <c r="Q502" s="19">
        <f t="shared" si="31"/>
        <v>9.000000000000008E-2</v>
      </c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</row>
    <row r="503" spans="1:235" ht="39" x14ac:dyDescent="0.25">
      <c r="A503" s="11">
        <v>1118</v>
      </c>
      <c r="B503" s="5" t="s">
        <v>1670</v>
      </c>
      <c r="C503" s="5" t="s">
        <v>41</v>
      </c>
      <c r="D503" s="2" t="s">
        <v>891</v>
      </c>
      <c r="E503" s="5">
        <v>212760</v>
      </c>
      <c r="F503" s="6">
        <v>6382.8</v>
      </c>
      <c r="G503" s="7">
        <v>0.03</v>
      </c>
      <c r="H503" s="8">
        <v>2.9989999999999999E-2</v>
      </c>
      <c r="I503" s="2" t="s">
        <v>20</v>
      </c>
      <c r="J503" s="2" t="s">
        <v>139</v>
      </c>
      <c r="K503" s="2" t="s">
        <v>1671</v>
      </c>
      <c r="L503" s="2" t="s">
        <v>1672</v>
      </c>
      <c r="M503" s="9">
        <v>2.19999999993E-2</v>
      </c>
      <c r="N503" s="24">
        <f t="shared" si="28"/>
        <v>4680.7199998510678</v>
      </c>
      <c r="O503" s="14">
        <f t="shared" si="29"/>
        <v>6380.6723999999995</v>
      </c>
      <c r="P503" s="17">
        <f t="shared" si="30"/>
        <v>9.9999999999995925E-6</v>
      </c>
      <c r="Q503" s="19">
        <f t="shared" si="31"/>
        <v>3.3333333333331977E-4</v>
      </c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</row>
    <row r="504" spans="1:235" ht="39" x14ac:dyDescent="0.25">
      <c r="A504" s="11">
        <v>1119</v>
      </c>
      <c r="B504" s="5" t="s">
        <v>1670</v>
      </c>
      <c r="C504" s="5" t="s">
        <v>41</v>
      </c>
      <c r="D504" s="2" t="s">
        <v>218</v>
      </c>
      <c r="E504" s="5">
        <v>1730544</v>
      </c>
      <c r="F504" s="6">
        <v>103832.64</v>
      </c>
      <c r="G504" s="7">
        <v>0.06</v>
      </c>
      <c r="H504" s="8">
        <v>4.3999999999999997E-2</v>
      </c>
      <c r="I504" s="2" t="s">
        <v>20</v>
      </c>
      <c r="J504" s="2" t="s">
        <v>139</v>
      </c>
      <c r="K504" s="2" t="s">
        <v>1673</v>
      </c>
      <c r="L504" s="2" t="s">
        <v>1674</v>
      </c>
      <c r="M504" s="9">
        <v>4.4000000063999997E-2</v>
      </c>
      <c r="N504" s="24">
        <f t="shared" si="28"/>
        <v>76143.936110754817</v>
      </c>
      <c r="O504" s="14">
        <f t="shared" si="29"/>
        <v>76143.936000000002</v>
      </c>
      <c r="P504" s="17">
        <f t="shared" si="30"/>
        <v>1.6E-2</v>
      </c>
      <c r="Q504" s="19">
        <f t="shared" si="31"/>
        <v>0.26666666666666666</v>
      </c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</row>
    <row r="505" spans="1:235" ht="26.25" x14ac:dyDescent="0.25">
      <c r="A505" s="11">
        <v>1120</v>
      </c>
      <c r="B505" s="5" t="s">
        <v>1670</v>
      </c>
      <c r="C505" s="5" t="s">
        <v>41</v>
      </c>
      <c r="D505" s="2" t="s">
        <v>933</v>
      </c>
      <c r="E505" s="5">
        <v>30116</v>
      </c>
      <c r="F505" s="6">
        <v>3613.92</v>
      </c>
      <c r="G505" s="7">
        <v>0.12</v>
      </c>
      <c r="H505" s="8">
        <v>0.11899999999999999</v>
      </c>
      <c r="I505" s="2" t="s">
        <v>20</v>
      </c>
      <c r="J505" s="2" t="s">
        <v>445</v>
      </c>
      <c r="K505" s="2" t="s">
        <v>1675</v>
      </c>
      <c r="L505" s="2" t="s">
        <v>1676</v>
      </c>
      <c r="M505" s="9">
        <v>6.6000000068749995E-2</v>
      </c>
      <c r="N505" s="24">
        <f t="shared" si="28"/>
        <v>1987.6560020704749</v>
      </c>
      <c r="O505" s="14">
        <f t="shared" si="29"/>
        <v>3583.8039999999996</v>
      </c>
      <c r="P505" s="17">
        <f t="shared" si="30"/>
        <v>1.0000000000000009E-3</v>
      </c>
      <c r="Q505" s="19">
        <f t="shared" si="31"/>
        <v>8.3333333333333419E-3</v>
      </c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</row>
    <row r="506" spans="1:235" ht="39" x14ac:dyDescent="0.25">
      <c r="A506" s="11">
        <v>1123</v>
      </c>
      <c r="B506" s="5" t="s">
        <v>1677</v>
      </c>
      <c r="C506" s="5" t="s">
        <v>36</v>
      </c>
      <c r="D506" s="2" t="s">
        <v>218</v>
      </c>
      <c r="E506" s="5">
        <v>882400</v>
      </c>
      <c r="F506" s="6">
        <v>1764800</v>
      </c>
      <c r="G506" s="7">
        <v>2</v>
      </c>
      <c r="H506" s="8">
        <v>0.42899999999999999</v>
      </c>
      <c r="I506" s="2" t="s">
        <v>20</v>
      </c>
      <c r="J506" s="2" t="s">
        <v>139</v>
      </c>
      <c r="K506" s="2" t="s">
        <v>1678</v>
      </c>
      <c r="L506" s="2" t="s">
        <v>1679</v>
      </c>
      <c r="M506" s="9">
        <v>2.11</v>
      </c>
      <c r="N506" s="24">
        <f t="shared" si="28"/>
        <v>1861864</v>
      </c>
      <c r="O506" s="14">
        <f t="shared" si="29"/>
        <v>378549.6</v>
      </c>
      <c r="P506" s="17">
        <f t="shared" si="30"/>
        <v>1.571</v>
      </c>
      <c r="Q506" s="19">
        <f t="shared" si="31"/>
        <v>0.78549999999999998</v>
      </c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</row>
    <row r="507" spans="1:235" ht="26.25" x14ac:dyDescent="0.25">
      <c r="A507" s="11">
        <v>1128</v>
      </c>
      <c r="B507" s="5" t="s">
        <v>1680</v>
      </c>
      <c r="C507" s="5" t="s">
        <v>36</v>
      </c>
      <c r="D507" s="2" t="s">
        <v>218</v>
      </c>
      <c r="E507" s="5">
        <v>155804</v>
      </c>
      <c r="F507" s="6">
        <v>207219.32</v>
      </c>
      <c r="G507" s="7">
        <v>1.33</v>
      </c>
      <c r="H507" s="8">
        <v>1.0900000000000001</v>
      </c>
      <c r="I507" s="2" t="s">
        <v>20</v>
      </c>
      <c r="J507" s="2" t="s">
        <v>136</v>
      </c>
      <c r="K507" s="2" t="s">
        <v>1681</v>
      </c>
      <c r="L507" s="2" t="s">
        <v>1682</v>
      </c>
      <c r="M507" s="9">
        <v>1.3799900002200001</v>
      </c>
      <c r="N507" s="24">
        <f t="shared" si="28"/>
        <v>215007.96199427688</v>
      </c>
      <c r="O507" s="14">
        <f t="shared" si="29"/>
        <v>169826.36000000002</v>
      </c>
      <c r="P507" s="17">
        <f t="shared" si="30"/>
        <v>0.24</v>
      </c>
      <c r="Q507" s="19">
        <f t="shared" si="31"/>
        <v>0.18045112781954886</v>
      </c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</row>
    <row r="508" spans="1:235" ht="26.25" x14ac:dyDescent="0.25">
      <c r="A508" s="11">
        <v>1129</v>
      </c>
      <c r="B508" s="5" t="s">
        <v>1680</v>
      </c>
      <c r="C508" s="5" t="s">
        <v>36</v>
      </c>
      <c r="D508" s="2" t="s">
        <v>228</v>
      </c>
      <c r="E508" s="5">
        <v>32760</v>
      </c>
      <c r="F508" s="6">
        <v>75348</v>
      </c>
      <c r="G508" s="7">
        <v>2.2999999999999998</v>
      </c>
      <c r="H508" s="8">
        <v>2</v>
      </c>
      <c r="I508" s="2" t="s">
        <v>20</v>
      </c>
      <c r="J508" s="2" t="s">
        <v>136</v>
      </c>
      <c r="K508" s="2" t="s">
        <v>1683</v>
      </c>
      <c r="L508" s="2" t="s">
        <v>1684</v>
      </c>
      <c r="M508" s="9">
        <v>2.059910000535</v>
      </c>
      <c r="N508" s="24">
        <f t="shared" si="28"/>
        <v>67482.651617526601</v>
      </c>
      <c r="O508" s="14">
        <f t="shared" si="29"/>
        <v>65520</v>
      </c>
      <c r="P508" s="17">
        <f t="shared" si="30"/>
        <v>0.29999999999999982</v>
      </c>
      <c r="Q508" s="19">
        <f t="shared" si="31"/>
        <v>0.13043478260869559</v>
      </c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</row>
    <row r="509" spans="1:235" ht="39" x14ac:dyDescent="0.25">
      <c r="A509" s="11">
        <v>1133</v>
      </c>
      <c r="B509" s="5" t="s">
        <v>1685</v>
      </c>
      <c r="C509" s="5" t="s">
        <v>36</v>
      </c>
      <c r="D509" s="2" t="s">
        <v>218</v>
      </c>
      <c r="E509" s="5">
        <v>489800</v>
      </c>
      <c r="F509" s="6">
        <v>151838</v>
      </c>
      <c r="G509" s="7">
        <v>0.31</v>
      </c>
      <c r="H509" s="8">
        <v>0.29799999999999999</v>
      </c>
      <c r="I509" s="2" t="s">
        <v>20</v>
      </c>
      <c r="J509" s="2" t="s">
        <v>146</v>
      </c>
      <c r="K509" s="2" t="s">
        <v>1689</v>
      </c>
      <c r="L509" s="2" t="s">
        <v>1690</v>
      </c>
      <c r="M509" s="9">
        <v>0.51999999981071998</v>
      </c>
      <c r="N509" s="24">
        <f t="shared" si="28"/>
        <v>254695.99990729065</v>
      </c>
      <c r="O509" s="14">
        <f t="shared" si="29"/>
        <v>145960.4</v>
      </c>
      <c r="P509" s="17">
        <f t="shared" si="30"/>
        <v>1.2000000000000011E-2</v>
      </c>
      <c r="Q509" s="19">
        <f t="shared" si="31"/>
        <v>3.8709677419354875E-2</v>
      </c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</row>
    <row r="510" spans="1:235" ht="26.25" x14ac:dyDescent="0.25">
      <c r="A510" s="11">
        <v>1136</v>
      </c>
      <c r="B510" s="5" t="s">
        <v>1686</v>
      </c>
      <c r="C510" s="5" t="s">
        <v>36</v>
      </c>
      <c r="D510" s="2" t="s">
        <v>378</v>
      </c>
      <c r="E510" s="5">
        <v>120360</v>
      </c>
      <c r="F510" s="6">
        <v>6667354.2359999996</v>
      </c>
      <c r="G510" s="7">
        <v>55.395099999999999</v>
      </c>
      <c r="H510" s="8">
        <v>55.395000000000003</v>
      </c>
      <c r="I510" s="2" t="s">
        <v>20</v>
      </c>
      <c r="J510" s="2" t="s">
        <v>52</v>
      </c>
      <c r="K510" s="2" t="s">
        <v>1691</v>
      </c>
      <c r="L510" s="2" t="s">
        <v>1692</v>
      </c>
      <c r="M510" s="9">
        <v>55.395000000000003</v>
      </c>
      <c r="N510" s="24">
        <f t="shared" si="28"/>
        <v>6667342.2000000002</v>
      </c>
      <c r="O510" s="14">
        <f t="shared" si="29"/>
        <v>6667342.2000000002</v>
      </c>
      <c r="P510" s="17">
        <f t="shared" si="30"/>
        <v>9.9999999996214228E-5</v>
      </c>
      <c r="Q510" s="19">
        <f t="shared" si="31"/>
        <v>1.8052138184823969E-6</v>
      </c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</row>
    <row r="511" spans="1:235" ht="26.25" x14ac:dyDescent="0.25">
      <c r="A511" s="11">
        <v>1137</v>
      </c>
      <c r="B511" s="5" t="s">
        <v>1686</v>
      </c>
      <c r="C511" s="5" t="s">
        <v>41</v>
      </c>
      <c r="D511" s="2" t="s">
        <v>378</v>
      </c>
      <c r="E511" s="5">
        <v>59896</v>
      </c>
      <c r="F511" s="6">
        <v>3317944.9095999999</v>
      </c>
      <c r="G511" s="7">
        <v>55.395099999999999</v>
      </c>
      <c r="H511" s="8">
        <v>55.395000000000003</v>
      </c>
      <c r="I511" s="2" t="s">
        <v>20</v>
      </c>
      <c r="J511" s="2" t="s">
        <v>52</v>
      </c>
      <c r="K511" s="2" t="s">
        <v>1693</v>
      </c>
      <c r="L511" s="2" t="s">
        <v>1694</v>
      </c>
      <c r="M511" s="9">
        <v>55.395000000000003</v>
      </c>
      <c r="N511" s="24">
        <f t="shared" si="28"/>
        <v>3317938.9200000004</v>
      </c>
      <c r="O511" s="14">
        <f t="shared" si="29"/>
        <v>3317938.9200000004</v>
      </c>
      <c r="P511" s="17">
        <f t="shared" si="30"/>
        <v>9.9999999996214228E-5</v>
      </c>
      <c r="Q511" s="19">
        <f t="shared" si="31"/>
        <v>1.8052138184823969E-6</v>
      </c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</row>
    <row r="512" spans="1:235" ht="39" x14ac:dyDescent="0.25">
      <c r="A512" s="11">
        <v>1138</v>
      </c>
      <c r="B512" s="5" t="s">
        <v>1686</v>
      </c>
      <c r="C512" s="5" t="s">
        <v>48</v>
      </c>
      <c r="D512" s="2" t="s">
        <v>1687</v>
      </c>
      <c r="E512" s="5">
        <v>660</v>
      </c>
      <c r="F512" s="6">
        <v>182806.8</v>
      </c>
      <c r="G512" s="7">
        <v>276.98</v>
      </c>
      <c r="H512" s="8">
        <v>276.97000000000003</v>
      </c>
      <c r="I512" s="2" t="s">
        <v>20</v>
      </c>
      <c r="J512" s="2" t="s">
        <v>52</v>
      </c>
      <c r="K512" s="2" t="s">
        <v>1695</v>
      </c>
      <c r="L512" s="2" t="s">
        <v>1696</v>
      </c>
      <c r="M512" s="9">
        <v>276.97000000000003</v>
      </c>
      <c r="N512" s="24">
        <f t="shared" si="28"/>
        <v>182800.2</v>
      </c>
      <c r="O512" s="14">
        <f t="shared" si="29"/>
        <v>182800.2</v>
      </c>
      <c r="P512" s="17">
        <f t="shared" si="30"/>
        <v>9.9999999999909051E-3</v>
      </c>
      <c r="Q512" s="19">
        <f t="shared" si="31"/>
        <v>3.6103689797064422E-5</v>
      </c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</row>
    <row r="513" spans="1:235" ht="64.5" x14ac:dyDescent="0.25">
      <c r="A513" s="11">
        <v>1143</v>
      </c>
      <c r="B513" s="5" t="s">
        <v>1688</v>
      </c>
      <c r="C513" s="5" t="s">
        <v>36</v>
      </c>
      <c r="D513" s="2" t="s">
        <v>14</v>
      </c>
      <c r="E513" s="5">
        <v>9840</v>
      </c>
      <c r="F513" s="6">
        <v>828626.4</v>
      </c>
      <c r="G513" s="7">
        <v>84.21</v>
      </c>
      <c r="H513" s="8">
        <v>84.209990000000005</v>
      </c>
      <c r="I513" s="2" t="s">
        <v>20</v>
      </c>
      <c r="J513" s="2" t="s">
        <v>139</v>
      </c>
      <c r="K513" s="2" t="s">
        <v>1697</v>
      </c>
      <c r="L513" s="2" t="s">
        <v>1698</v>
      </c>
      <c r="M513" s="9">
        <v>85.294439999999994</v>
      </c>
      <c r="N513" s="24">
        <f t="shared" si="28"/>
        <v>839297.2895999999</v>
      </c>
      <c r="O513" s="14">
        <f t="shared" si="29"/>
        <v>828626.30160000001</v>
      </c>
      <c r="P513" s="17">
        <f t="shared" si="30"/>
        <v>9.9999999889632818E-6</v>
      </c>
      <c r="Q513" s="19">
        <f t="shared" si="31"/>
        <v>1.1875074206107687E-7</v>
      </c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</row>
    <row r="514" spans="1:235" ht="39" x14ac:dyDescent="0.25">
      <c r="A514" s="11">
        <v>1144</v>
      </c>
      <c r="B514" s="5" t="s">
        <v>1699</v>
      </c>
      <c r="C514" s="5" t="s">
        <v>36</v>
      </c>
      <c r="D514" s="2" t="s">
        <v>14</v>
      </c>
      <c r="E514" s="5">
        <v>94892</v>
      </c>
      <c r="F514" s="6">
        <v>66424.399999999994</v>
      </c>
      <c r="G514" s="7">
        <v>0.7</v>
      </c>
      <c r="H514" s="8">
        <v>0.45600000000000002</v>
      </c>
      <c r="I514" s="2" t="s">
        <v>20</v>
      </c>
      <c r="J514" s="2" t="s">
        <v>146</v>
      </c>
      <c r="K514" s="2" t="s">
        <v>1700</v>
      </c>
      <c r="L514" s="2" t="s">
        <v>1701</v>
      </c>
      <c r="M514" s="9">
        <v>2.00000000025</v>
      </c>
      <c r="N514" s="24">
        <f t="shared" si="28"/>
        <v>189784.000023723</v>
      </c>
      <c r="O514" s="14">
        <f t="shared" si="29"/>
        <v>43270.752</v>
      </c>
      <c r="P514" s="17">
        <f t="shared" si="30"/>
        <v>0.24399999999999994</v>
      </c>
      <c r="Q514" s="19">
        <f t="shared" si="31"/>
        <v>0.34857142857142853</v>
      </c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</row>
    <row r="515" spans="1:235" ht="39" x14ac:dyDescent="0.25">
      <c r="A515" s="11">
        <v>1145</v>
      </c>
      <c r="B515" s="5" t="s">
        <v>1699</v>
      </c>
      <c r="C515" s="5" t="s">
        <v>36</v>
      </c>
      <c r="D515" s="2" t="s">
        <v>127</v>
      </c>
      <c r="E515" s="5">
        <v>50340</v>
      </c>
      <c r="F515" s="6">
        <v>50340</v>
      </c>
      <c r="G515" s="7">
        <v>1</v>
      </c>
      <c r="H515" s="8">
        <v>0.81</v>
      </c>
      <c r="I515" s="2" t="s">
        <v>20</v>
      </c>
      <c r="J515" s="2" t="s">
        <v>146</v>
      </c>
      <c r="K515" s="2" t="s">
        <v>1702</v>
      </c>
      <c r="L515" s="2" t="s">
        <v>1703</v>
      </c>
      <c r="M515" s="9">
        <v>4.9999999997279998</v>
      </c>
      <c r="N515" s="24">
        <f t="shared" ref="N515:N578" si="32">M515*E515</f>
        <v>251699.99998630752</v>
      </c>
      <c r="O515" s="14">
        <f t="shared" ref="O515:O578" si="33">H515*E515</f>
        <v>40775.4</v>
      </c>
      <c r="P515" s="17">
        <f t="shared" ref="P515:P578" si="34">G515-H515</f>
        <v>0.18999999999999995</v>
      </c>
      <c r="Q515" s="19">
        <f t="shared" ref="Q515:Q578" si="35">P515/G515</f>
        <v>0.18999999999999995</v>
      </c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</row>
    <row r="516" spans="1:235" ht="39" x14ac:dyDescent="0.25">
      <c r="A516" s="11">
        <v>1146</v>
      </c>
      <c r="B516" s="5" t="s">
        <v>1699</v>
      </c>
      <c r="C516" s="5" t="s">
        <v>36</v>
      </c>
      <c r="D516" s="2" t="s">
        <v>882</v>
      </c>
      <c r="E516" s="5">
        <v>74620</v>
      </c>
      <c r="F516" s="6">
        <v>149240</v>
      </c>
      <c r="G516" s="7">
        <v>2</v>
      </c>
      <c r="H516" s="8">
        <v>1.27</v>
      </c>
      <c r="I516" s="2" t="s">
        <v>20</v>
      </c>
      <c r="J516" s="2" t="s">
        <v>146</v>
      </c>
      <c r="K516" s="2" t="s">
        <v>1704</v>
      </c>
      <c r="L516" s="2" t="s">
        <v>1705</v>
      </c>
      <c r="M516" s="9">
        <v>7.8999999989319996</v>
      </c>
      <c r="N516" s="24">
        <f t="shared" si="32"/>
        <v>589497.9999203058</v>
      </c>
      <c r="O516" s="14">
        <f t="shared" si="33"/>
        <v>94767.4</v>
      </c>
      <c r="P516" s="17">
        <f t="shared" si="34"/>
        <v>0.73</v>
      </c>
      <c r="Q516" s="19">
        <f t="shared" si="35"/>
        <v>0.36499999999999999</v>
      </c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</row>
    <row r="517" spans="1:235" ht="26.25" x14ac:dyDescent="0.25">
      <c r="A517" s="11">
        <v>1152</v>
      </c>
      <c r="B517" s="5" t="s">
        <v>1706</v>
      </c>
      <c r="C517" s="5" t="s">
        <v>36</v>
      </c>
      <c r="D517" s="2" t="s">
        <v>891</v>
      </c>
      <c r="E517" s="5">
        <v>2448</v>
      </c>
      <c r="F517" s="6">
        <v>198826.56</v>
      </c>
      <c r="G517" s="7">
        <v>81.22</v>
      </c>
      <c r="H517" s="8">
        <v>81.219989999999996</v>
      </c>
      <c r="I517" s="2" t="s">
        <v>20</v>
      </c>
      <c r="J517" s="2" t="s">
        <v>76</v>
      </c>
      <c r="K517" s="2" t="s">
        <v>1707</v>
      </c>
      <c r="L517" s="2" t="s">
        <v>1708</v>
      </c>
      <c r="M517" s="9">
        <v>81.219999997697002</v>
      </c>
      <c r="N517" s="24">
        <f t="shared" si="32"/>
        <v>198826.55999436227</v>
      </c>
      <c r="O517" s="14">
        <f t="shared" si="33"/>
        <v>198826.53551999998</v>
      </c>
      <c r="P517" s="17">
        <f t="shared" si="34"/>
        <v>1.0000000003174137E-5</v>
      </c>
      <c r="Q517" s="19">
        <f t="shared" si="35"/>
        <v>1.2312238368842817E-7</v>
      </c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</row>
    <row r="518" spans="1:235" ht="39" x14ac:dyDescent="0.25">
      <c r="A518" s="11">
        <v>1154</v>
      </c>
      <c r="B518" s="5" t="s">
        <v>1706</v>
      </c>
      <c r="C518" s="5" t="s">
        <v>48</v>
      </c>
      <c r="D518" s="2" t="s">
        <v>1642</v>
      </c>
      <c r="E518" s="5">
        <v>39344</v>
      </c>
      <c r="F518" s="6">
        <v>393440</v>
      </c>
      <c r="G518" s="7">
        <v>10</v>
      </c>
      <c r="H518" s="8">
        <v>8.77</v>
      </c>
      <c r="I518" s="2" t="s">
        <v>20</v>
      </c>
      <c r="J518" s="2" t="s">
        <v>76</v>
      </c>
      <c r="K518" s="2" t="s">
        <v>1711</v>
      </c>
      <c r="L518" s="2" t="s">
        <v>1712</v>
      </c>
      <c r="M518" s="9">
        <v>11.3999999984</v>
      </c>
      <c r="N518" s="24">
        <f t="shared" si="32"/>
        <v>448521.59993704961</v>
      </c>
      <c r="O518" s="14">
        <f t="shared" si="33"/>
        <v>345046.88</v>
      </c>
      <c r="P518" s="17">
        <f t="shared" si="34"/>
        <v>1.2300000000000004</v>
      </c>
      <c r="Q518" s="19">
        <f t="shared" si="35"/>
        <v>0.12300000000000004</v>
      </c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</row>
    <row r="519" spans="1:235" ht="26.25" x14ac:dyDescent="0.25">
      <c r="A519" s="11">
        <v>1156</v>
      </c>
      <c r="B519" s="5" t="s">
        <v>1709</v>
      </c>
      <c r="C519" s="5" t="s">
        <v>41</v>
      </c>
      <c r="D519" s="2" t="s">
        <v>37</v>
      </c>
      <c r="E519" s="5">
        <v>12920</v>
      </c>
      <c r="F519" s="6">
        <v>121992.57799999999</v>
      </c>
      <c r="G519" s="7">
        <v>9.4421499999999998</v>
      </c>
      <c r="H519" s="8">
        <v>9.4421400000000002</v>
      </c>
      <c r="I519" s="2" t="s">
        <v>20</v>
      </c>
      <c r="J519" s="2" t="s">
        <v>52</v>
      </c>
      <c r="K519" s="2" t="s">
        <v>1713</v>
      </c>
      <c r="L519" s="2" t="s">
        <v>1714</v>
      </c>
      <c r="M519" s="9">
        <v>9.4421400000000002</v>
      </c>
      <c r="N519" s="24">
        <f t="shared" si="32"/>
        <v>121992.4488</v>
      </c>
      <c r="O519" s="14">
        <f t="shared" si="33"/>
        <v>121992.4488</v>
      </c>
      <c r="P519" s="17">
        <f t="shared" si="34"/>
        <v>9.9999999996214228E-6</v>
      </c>
      <c r="Q519" s="19">
        <f t="shared" si="35"/>
        <v>1.0590808237129704E-6</v>
      </c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</row>
    <row r="520" spans="1:235" ht="26.25" x14ac:dyDescent="0.25">
      <c r="A520" s="11">
        <v>1157</v>
      </c>
      <c r="B520" s="5" t="s">
        <v>1709</v>
      </c>
      <c r="C520" s="5" t="s">
        <v>41</v>
      </c>
      <c r="D520" s="2" t="s">
        <v>127</v>
      </c>
      <c r="E520" s="5">
        <v>80128</v>
      </c>
      <c r="F520" s="6">
        <v>3026378.4704</v>
      </c>
      <c r="G520" s="7">
        <v>37.769300000000001</v>
      </c>
      <c r="H520" s="8">
        <v>37.769280000000002</v>
      </c>
      <c r="I520" s="2" t="s">
        <v>20</v>
      </c>
      <c r="J520" s="2" t="s">
        <v>52</v>
      </c>
      <c r="K520" s="2" t="s">
        <v>1715</v>
      </c>
      <c r="L520" s="2" t="s">
        <v>1716</v>
      </c>
      <c r="M520" s="9">
        <v>37.769280000013929</v>
      </c>
      <c r="N520" s="24">
        <f t="shared" si="32"/>
        <v>3026376.8678411162</v>
      </c>
      <c r="O520" s="14">
        <f t="shared" si="33"/>
        <v>3026376.86784</v>
      </c>
      <c r="P520" s="17">
        <f t="shared" si="34"/>
        <v>1.9999999999242846E-5</v>
      </c>
      <c r="Q520" s="19">
        <f t="shared" si="35"/>
        <v>5.2953059758170909E-7</v>
      </c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</row>
    <row r="521" spans="1:235" ht="26.25" x14ac:dyDescent="0.25">
      <c r="A521" s="11">
        <v>1163</v>
      </c>
      <c r="B521" s="5" t="s">
        <v>1710</v>
      </c>
      <c r="C521" s="5" t="s">
        <v>36</v>
      </c>
      <c r="D521" s="2" t="s">
        <v>37</v>
      </c>
      <c r="E521" s="5">
        <v>1764</v>
      </c>
      <c r="F521" s="6">
        <v>276365.88</v>
      </c>
      <c r="G521" s="7">
        <v>156.66999999999999</v>
      </c>
      <c r="H521" s="8">
        <v>156.63999999999999</v>
      </c>
      <c r="I521" s="2" t="s">
        <v>20</v>
      </c>
      <c r="J521" s="2" t="s">
        <v>115</v>
      </c>
      <c r="K521" s="2" t="s">
        <v>1717</v>
      </c>
      <c r="L521" s="2" t="s">
        <v>1718</v>
      </c>
      <c r="M521" s="9">
        <v>156.66000784799999</v>
      </c>
      <c r="N521" s="24">
        <f t="shared" si="32"/>
        <v>276348.25384387199</v>
      </c>
      <c r="O521" s="14">
        <f t="shared" si="33"/>
        <v>276312.95999999996</v>
      </c>
      <c r="P521" s="17">
        <f t="shared" si="34"/>
        <v>3.0000000000001137E-2</v>
      </c>
      <c r="Q521" s="19">
        <f t="shared" si="35"/>
        <v>1.9148528754708074E-4</v>
      </c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</row>
    <row r="522" spans="1:235" ht="26.25" x14ac:dyDescent="0.25">
      <c r="A522" s="11">
        <v>1164</v>
      </c>
      <c r="B522" s="5" t="s">
        <v>1710</v>
      </c>
      <c r="C522" s="5" t="s">
        <v>36</v>
      </c>
      <c r="D522" s="2" t="s">
        <v>14</v>
      </c>
      <c r="E522" s="5">
        <v>964</v>
      </c>
      <c r="F522" s="6">
        <v>302021.2</v>
      </c>
      <c r="G522" s="7">
        <v>313.3</v>
      </c>
      <c r="H522" s="8">
        <v>313.27</v>
      </c>
      <c r="I522" s="2" t="s">
        <v>20</v>
      </c>
      <c r="J522" s="2" t="s">
        <v>115</v>
      </c>
      <c r="K522" s="2" t="s">
        <v>1719</v>
      </c>
      <c r="L522" s="2" t="s">
        <v>1720</v>
      </c>
      <c r="M522" s="9">
        <v>313.28998836099998</v>
      </c>
      <c r="N522" s="24">
        <f t="shared" si="32"/>
        <v>302011.54878000397</v>
      </c>
      <c r="O522" s="14">
        <f t="shared" si="33"/>
        <v>301992.27999999997</v>
      </c>
      <c r="P522" s="17">
        <f t="shared" si="34"/>
        <v>3.0000000000029559E-2</v>
      </c>
      <c r="Q522" s="19">
        <f t="shared" si="35"/>
        <v>9.5754867539194242E-5</v>
      </c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</row>
    <row r="523" spans="1:235" ht="26.25" x14ac:dyDescent="0.25">
      <c r="A523" s="11">
        <v>1167</v>
      </c>
      <c r="B523" s="5" t="s">
        <v>1721</v>
      </c>
      <c r="C523" s="5" t="s">
        <v>41</v>
      </c>
      <c r="D523" s="2" t="s">
        <v>45</v>
      </c>
      <c r="E523" s="5">
        <v>20144</v>
      </c>
      <c r="F523" s="6">
        <v>4230.24</v>
      </c>
      <c r="G523" s="7">
        <v>0.21</v>
      </c>
      <c r="H523" s="8">
        <v>0.20999000000000001</v>
      </c>
      <c r="I523" s="2" t="s">
        <v>20</v>
      </c>
      <c r="J523" s="2" t="s">
        <v>121</v>
      </c>
      <c r="K523" s="2" t="s">
        <v>1725</v>
      </c>
      <c r="L523" s="2" t="s">
        <v>1726</v>
      </c>
      <c r="M523" s="9">
        <v>0.21124000001650001</v>
      </c>
      <c r="N523" s="24">
        <f t="shared" si="32"/>
        <v>4255.218560332376</v>
      </c>
      <c r="O523" s="14">
        <f t="shared" si="33"/>
        <v>4230.03856</v>
      </c>
      <c r="P523" s="17">
        <f t="shared" si="34"/>
        <v>9.9999999999822453E-6</v>
      </c>
      <c r="Q523" s="19">
        <f t="shared" si="35"/>
        <v>4.7619047618963073E-5</v>
      </c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</row>
    <row r="524" spans="1:235" ht="26.25" x14ac:dyDescent="0.25">
      <c r="A524" s="11">
        <v>1168</v>
      </c>
      <c r="B524" s="5" t="s">
        <v>1721</v>
      </c>
      <c r="C524" s="5" t="s">
        <v>41</v>
      </c>
      <c r="D524" s="2" t="s">
        <v>1722</v>
      </c>
      <c r="E524" s="5">
        <v>10480</v>
      </c>
      <c r="F524" s="6">
        <v>2829.6</v>
      </c>
      <c r="G524" s="7">
        <v>0.27</v>
      </c>
      <c r="H524" s="8">
        <v>0.26999000000000001</v>
      </c>
      <c r="I524" s="2" t="s">
        <v>20</v>
      </c>
      <c r="J524" s="2" t="s">
        <v>121</v>
      </c>
      <c r="K524" s="2" t="s">
        <v>1727</v>
      </c>
      <c r="L524" s="2" t="s">
        <v>1728</v>
      </c>
      <c r="M524" s="9">
        <v>0.26109999998875</v>
      </c>
      <c r="N524" s="24">
        <f t="shared" si="32"/>
        <v>2736.3279998820999</v>
      </c>
      <c r="O524" s="14">
        <f t="shared" si="33"/>
        <v>2829.4952000000003</v>
      </c>
      <c r="P524" s="17">
        <f t="shared" si="34"/>
        <v>1.0000000000010001E-5</v>
      </c>
      <c r="Q524" s="19">
        <f t="shared" si="35"/>
        <v>3.7037037037074076E-5</v>
      </c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</row>
    <row r="525" spans="1:235" ht="26.25" x14ac:dyDescent="0.25">
      <c r="A525" s="11">
        <v>1169</v>
      </c>
      <c r="B525" s="5" t="s">
        <v>1721</v>
      </c>
      <c r="C525" s="5" t="s">
        <v>41</v>
      </c>
      <c r="D525" s="2" t="s">
        <v>378</v>
      </c>
      <c r="E525" s="5">
        <v>77920</v>
      </c>
      <c r="F525" s="6">
        <v>21817.599999999999</v>
      </c>
      <c r="G525" s="7">
        <v>0.28000000000000003</v>
      </c>
      <c r="H525" s="8">
        <v>0.27999000000000002</v>
      </c>
      <c r="I525" s="2" t="s">
        <v>20</v>
      </c>
      <c r="J525" s="2" t="s">
        <v>121</v>
      </c>
      <c r="K525" s="2" t="s">
        <v>1729</v>
      </c>
      <c r="L525" s="2" t="s">
        <v>1730</v>
      </c>
      <c r="M525" s="9">
        <v>0.24082999997349999</v>
      </c>
      <c r="N525" s="24">
        <f t="shared" si="32"/>
        <v>18765.473597935121</v>
      </c>
      <c r="O525" s="14">
        <f t="shared" si="33"/>
        <v>21816.820800000001</v>
      </c>
      <c r="P525" s="17">
        <f t="shared" si="34"/>
        <v>1.0000000000010001E-5</v>
      </c>
      <c r="Q525" s="19">
        <f t="shared" si="35"/>
        <v>3.5714285714321428E-5</v>
      </c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</row>
    <row r="526" spans="1:235" ht="39" x14ac:dyDescent="0.25">
      <c r="A526" s="11">
        <v>1170</v>
      </c>
      <c r="B526" s="5" t="s">
        <v>1721</v>
      </c>
      <c r="C526" s="5" t="s">
        <v>48</v>
      </c>
      <c r="D526" s="2" t="s">
        <v>1723</v>
      </c>
      <c r="E526" s="5">
        <v>516</v>
      </c>
      <c r="F526" s="6">
        <v>655.83600000000001</v>
      </c>
      <c r="G526" s="7">
        <v>1.2709999999999999</v>
      </c>
      <c r="H526" s="8">
        <v>1.2709900000000001</v>
      </c>
      <c r="I526" s="2" t="s">
        <v>20</v>
      </c>
      <c r="J526" s="2" t="s">
        <v>121</v>
      </c>
      <c r="K526" s="2" t="s">
        <v>1731</v>
      </c>
      <c r="L526" s="2" t="s">
        <v>1732</v>
      </c>
      <c r="M526" s="9">
        <v>1.270000000035</v>
      </c>
      <c r="N526" s="24">
        <f t="shared" si="32"/>
        <v>655.32000001806</v>
      </c>
      <c r="O526" s="14">
        <f t="shared" si="33"/>
        <v>655.83084000000008</v>
      </c>
      <c r="P526" s="17">
        <f t="shared" si="34"/>
        <v>9.9999999998434674E-6</v>
      </c>
      <c r="Q526" s="19">
        <f t="shared" si="35"/>
        <v>7.867820613566851E-6</v>
      </c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</row>
    <row r="527" spans="1:235" ht="26.25" x14ac:dyDescent="0.25">
      <c r="A527" s="11">
        <v>1172</v>
      </c>
      <c r="B527" s="5" t="s">
        <v>1724</v>
      </c>
      <c r="C527" s="5" t="s">
        <v>245</v>
      </c>
      <c r="D527" s="2" t="s">
        <v>891</v>
      </c>
      <c r="E527" s="5">
        <v>56480</v>
      </c>
      <c r="F527" s="6">
        <v>129904</v>
      </c>
      <c r="G527" s="7">
        <v>2.2999999999999998</v>
      </c>
      <c r="H527" s="8">
        <v>2.2999900000000002</v>
      </c>
      <c r="I527" s="2" t="s">
        <v>20</v>
      </c>
      <c r="J527" s="2" t="s">
        <v>121</v>
      </c>
      <c r="K527" s="2" t="s">
        <v>1733</v>
      </c>
      <c r="L527" s="2" t="s">
        <v>1734</v>
      </c>
      <c r="M527" s="9">
        <v>2.4088500000559998</v>
      </c>
      <c r="N527" s="24">
        <f t="shared" si="32"/>
        <v>136051.84800316286</v>
      </c>
      <c r="O527" s="14">
        <f t="shared" si="33"/>
        <v>129903.43520000001</v>
      </c>
      <c r="P527" s="17">
        <f t="shared" si="34"/>
        <v>9.9999999996214228E-6</v>
      </c>
      <c r="Q527" s="19">
        <f t="shared" si="35"/>
        <v>4.3478260867919234E-6</v>
      </c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</row>
    <row r="528" spans="1:235" ht="26.25" x14ac:dyDescent="0.25">
      <c r="A528" s="11">
        <v>1173</v>
      </c>
      <c r="B528" s="5" t="s">
        <v>1724</v>
      </c>
      <c r="C528" s="5" t="s">
        <v>418</v>
      </c>
      <c r="D528" s="2" t="s">
        <v>891</v>
      </c>
      <c r="E528" s="5">
        <v>44040</v>
      </c>
      <c r="F528" s="6">
        <v>106136.4</v>
      </c>
      <c r="G528" s="7">
        <v>2.41</v>
      </c>
      <c r="H528" s="8">
        <v>2.4099900000000001</v>
      </c>
      <c r="I528" s="2" t="s">
        <v>20</v>
      </c>
      <c r="J528" s="2" t="s">
        <v>121</v>
      </c>
      <c r="K528" s="2" t="s">
        <v>1735</v>
      </c>
      <c r="L528" s="2" t="s">
        <v>1736</v>
      </c>
      <c r="M528" s="9">
        <v>2.4088500000559998</v>
      </c>
      <c r="N528" s="24">
        <f t="shared" si="32"/>
        <v>106085.75400246623</v>
      </c>
      <c r="O528" s="14">
        <f t="shared" si="33"/>
        <v>106135.9596</v>
      </c>
      <c r="P528" s="17">
        <f t="shared" si="34"/>
        <v>1.0000000000065512E-5</v>
      </c>
      <c r="Q528" s="19">
        <f t="shared" si="35"/>
        <v>4.1493775933881791E-6</v>
      </c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</row>
    <row r="529" spans="1:235" ht="26.25" x14ac:dyDescent="0.25">
      <c r="A529" s="11">
        <v>1174</v>
      </c>
      <c r="B529" s="5" t="s">
        <v>1724</v>
      </c>
      <c r="C529" s="5" t="s">
        <v>418</v>
      </c>
      <c r="D529" s="2" t="s">
        <v>218</v>
      </c>
      <c r="E529" s="5">
        <v>15960</v>
      </c>
      <c r="F529" s="6">
        <v>37506</v>
      </c>
      <c r="G529" s="7">
        <v>2.35</v>
      </c>
      <c r="H529" s="8">
        <v>2.34999</v>
      </c>
      <c r="I529" s="2" t="s">
        <v>20</v>
      </c>
      <c r="J529" s="2" t="s">
        <v>121</v>
      </c>
      <c r="K529" s="2" t="s">
        <v>1737</v>
      </c>
      <c r="L529" s="2" t="s">
        <v>1738</v>
      </c>
      <c r="M529" s="9">
        <v>2.3342199997250002</v>
      </c>
      <c r="N529" s="24">
        <f t="shared" si="32"/>
        <v>37254.151195611004</v>
      </c>
      <c r="O529" s="14">
        <f t="shared" si="33"/>
        <v>37505.840400000001</v>
      </c>
      <c r="P529" s="17">
        <f t="shared" si="34"/>
        <v>1.0000000000065512E-5</v>
      </c>
      <c r="Q529" s="19">
        <f t="shared" si="35"/>
        <v>4.2553191489640473E-6</v>
      </c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</row>
    <row r="530" spans="1:235" ht="26.25" x14ac:dyDescent="0.25">
      <c r="A530" s="11">
        <v>1182</v>
      </c>
      <c r="B530" s="5" t="s">
        <v>1739</v>
      </c>
      <c r="C530" s="5" t="s">
        <v>41</v>
      </c>
      <c r="D530" s="2" t="s">
        <v>1740</v>
      </c>
      <c r="E530" s="5">
        <v>17600</v>
      </c>
      <c r="F530" s="6">
        <v>2129.6</v>
      </c>
      <c r="G530" s="7">
        <v>0.121</v>
      </c>
      <c r="H530" s="8">
        <v>0.12099</v>
      </c>
      <c r="I530" s="2" t="s">
        <v>20</v>
      </c>
      <c r="J530" s="2" t="s">
        <v>121</v>
      </c>
      <c r="K530" s="2" t="s">
        <v>1741</v>
      </c>
      <c r="L530" s="2" t="s">
        <v>1742</v>
      </c>
      <c r="M530" s="9">
        <v>0.121999999997425</v>
      </c>
      <c r="N530" s="24">
        <f t="shared" si="32"/>
        <v>2147.1999999546802</v>
      </c>
      <c r="O530" s="14">
        <f t="shared" si="33"/>
        <v>2129.424</v>
      </c>
      <c r="P530" s="17">
        <f t="shared" si="34"/>
        <v>9.9999999999961231E-6</v>
      </c>
      <c r="Q530" s="19">
        <f t="shared" si="35"/>
        <v>8.2644628099141522E-5</v>
      </c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</row>
    <row r="531" spans="1:235" ht="26.25" x14ac:dyDescent="0.25">
      <c r="A531" s="11">
        <v>1183</v>
      </c>
      <c r="B531" s="5" t="s">
        <v>1204</v>
      </c>
      <c r="C531" s="5" t="s">
        <v>36</v>
      </c>
      <c r="D531" s="2" t="s">
        <v>891</v>
      </c>
      <c r="E531" s="5">
        <v>174000</v>
      </c>
      <c r="F531" s="6">
        <v>104400</v>
      </c>
      <c r="G531" s="7">
        <v>0.6</v>
      </c>
      <c r="H531" s="8">
        <v>0.56999999999999995</v>
      </c>
      <c r="I531" s="2" t="s">
        <v>20</v>
      </c>
      <c r="J531" s="2" t="s">
        <v>21</v>
      </c>
      <c r="K531" s="2" t="s">
        <v>1743</v>
      </c>
      <c r="L531" s="2" t="s">
        <v>1744</v>
      </c>
      <c r="M531" s="9">
        <v>0.62967000031880005</v>
      </c>
      <c r="N531" s="24">
        <f t="shared" si="32"/>
        <v>109562.5800554712</v>
      </c>
      <c r="O531" s="14">
        <f t="shared" si="33"/>
        <v>99179.999999999985</v>
      </c>
      <c r="P531" s="17">
        <f t="shared" si="34"/>
        <v>3.0000000000000027E-2</v>
      </c>
      <c r="Q531" s="19">
        <f t="shared" si="35"/>
        <v>5.0000000000000044E-2</v>
      </c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</row>
    <row r="532" spans="1:235" ht="39" x14ac:dyDescent="0.25">
      <c r="A532" s="11">
        <v>1185</v>
      </c>
      <c r="B532" s="5" t="s">
        <v>1204</v>
      </c>
      <c r="C532" s="5" t="s">
        <v>41</v>
      </c>
      <c r="D532" s="2" t="s">
        <v>882</v>
      </c>
      <c r="E532" s="5">
        <v>108620</v>
      </c>
      <c r="F532" s="6">
        <v>3258.6</v>
      </c>
      <c r="G532" s="7">
        <v>0.03</v>
      </c>
      <c r="H532" s="8">
        <v>1.7000000000000001E-2</v>
      </c>
      <c r="I532" s="2" t="s">
        <v>20</v>
      </c>
      <c r="J532" s="2" t="s">
        <v>1206</v>
      </c>
      <c r="K532" s="2" t="s">
        <v>1745</v>
      </c>
      <c r="L532" s="2" t="s">
        <v>1746</v>
      </c>
      <c r="M532" s="9">
        <v>1.9999999992E-2</v>
      </c>
      <c r="N532" s="24">
        <f t="shared" si="32"/>
        <v>2172.3999991310402</v>
      </c>
      <c r="O532" s="14">
        <f t="shared" si="33"/>
        <v>1846.5400000000002</v>
      </c>
      <c r="P532" s="17">
        <f t="shared" si="34"/>
        <v>1.2999999999999998E-2</v>
      </c>
      <c r="Q532" s="19">
        <f t="shared" si="35"/>
        <v>0.43333333333333329</v>
      </c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</row>
    <row r="533" spans="1:235" ht="39" x14ac:dyDescent="0.25">
      <c r="A533" s="11">
        <v>1186</v>
      </c>
      <c r="B533" s="5" t="s">
        <v>1204</v>
      </c>
      <c r="C533" s="5" t="s">
        <v>41</v>
      </c>
      <c r="D533" s="2" t="s">
        <v>220</v>
      </c>
      <c r="E533" s="5">
        <v>40028</v>
      </c>
      <c r="F533" s="6">
        <v>1200.8399999999999</v>
      </c>
      <c r="G533" s="7">
        <v>0.03</v>
      </c>
      <c r="H533" s="8">
        <v>1.7000000000000001E-2</v>
      </c>
      <c r="I533" s="2" t="s">
        <v>20</v>
      </c>
      <c r="J533" s="2" t="s">
        <v>1206</v>
      </c>
      <c r="K533" s="2" t="s">
        <v>1747</v>
      </c>
      <c r="L533" s="2" t="s">
        <v>1748</v>
      </c>
      <c r="M533" s="9">
        <v>1.9941772194571501E-2</v>
      </c>
      <c r="N533" s="24">
        <f t="shared" si="32"/>
        <v>798.2292574043081</v>
      </c>
      <c r="O533" s="14">
        <f t="shared" si="33"/>
        <v>680.476</v>
      </c>
      <c r="P533" s="17">
        <f t="shared" si="34"/>
        <v>1.2999999999999998E-2</v>
      </c>
      <c r="Q533" s="19">
        <f t="shared" si="35"/>
        <v>0.43333333333333329</v>
      </c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</row>
    <row r="534" spans="1:235" ht="26.25" x14ac:dyDescent="0.25">
      <c r="A534" s="11">
        <v>1188</v>
      </c>
      <c r="B534" s="5" t="s">
        <v>1749</v>
      </c>
      <c r="C534" s="5" t="s">
        <v>1750</v>
      </c>
      <c r="D534" s="2" t="s">
        <v>127</v>
      </c>
      <c r="E534" s="5">
        <v>4141344</v>
      </c>
      <c r="F534" s="6">
        <v>828268.8</v>
      </c>
      <c r="G534" s="7">
        <v>0.2</v>
      </c>
      <c r="H534" s="8">
        <v>7.4899999999999994E-2</v>
      </c>
      <c r="I534" s="2" t="s">
        <v>20</v>
      </c>
      <c r="J534" s="2" t="s">
        <v>139</v>
      </c>
      <c r="K534" s="2" t="s">
        <v>1751</v>
      </c>
      <c r="L534" s="2" t="s">
        <v>1752</v>
      </c>
      <c r="M534" s="9">
        <v>0.43888277106000001</v>
      </c>
      <c r="N534" s="24">
        <f t="shared" si="32"/>
        <v>1817564.5306327047</v>
      </c>
      <c r="O534" s="14">
        <f t="shared" si="33"/>
        <v>310186.66559999995</v>
      </c>
      <c r="P534" s="17">
        <f t="shared" si="34"/>
        <v>0.12510000000000002</v>
      </c>
      <c r="Q534" s="19">
        <f t="shared" si="35"/>
        <v>0.62550000000000006</v>
      </c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</row>
    <row r="535" spans="1:235" ht="26.25" x14ac:dyDescent="0.25">
      <c r="A535" s="11">
        <v>1192</v>
      </c>
      <c r="B535" s="5" t="s">
        <v>1753</v>
      </c>
      <c r="C535" s="5" t="s">
        <v>36</v>
      </c>
      <c r="D535" s="2" t="s">
        <v>218</v>
      </c>
      <c r="E535" s="5">
        <v>17228</v>
      </c>
      <c r="F535" s="6">
        <v>196399.2</v>
      </c>
      <c r="G535" s="7">
        <v>11.4</v>
      </c>
      <c r="H535" s="8">
        <v>10.7</v>
      </c>
      <c r="I535" s="2" t="s">
        <v>20</v>
      </c>
      <c r="J535" s="2" t="s">
        <v>21</v>
      </c>
      <c r="K535" s="2" t="s">
        <v>1755</v>
      </c>
      <c r="L535" s="2" t="s">
        <v>1756</v>
      </c>
      <c r="M535" s="9">
        <v>14.695359998703999</v>
      </c>
      <c r="N535" s="24">
        <f t="shared" si="32"/>
        <v>253171.66205767251</v>
      </c>
      <c r="O535" s="14">
        <f t="shared" si="33"/>
        <v>184339.59999999998</v>
      </c>
      <c r="P535" s="17">
        <f t="shared" si="34"/>
        <v>0.70000000000000107</v>
      </c>
      <c r="Q535" s="19">
        <f t="shared" si="35"/>
        <v>6.1403508771929918E-2</v>
      </c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</row>
    <row r="536" spans="1:235" ht="39" x14ac:dyDescent="0.25">
      <c r="A536" s="11">
        <v>1194</v>
      </c>
      <c r="B536" s="5" t="s">
        <v>1754</v>
      </c>
      <c r="C536" s="5" t="s">
        <v>41</v>
      </c>
      <c r="D536" s="2" t="s">
        <v>228</v>
      </c>
      <c r="E536" s="5">
        <v>316932</v>
      </c>
      <c r="F536" s="6">
        <v>129942.12</v>
      </c>
      <c r="G536" s="7">
        <v>0.41</v>
      </c>
      <c r="H536" s="8">
        <v>0.35</v>
      </c>
      <c r="I536" s="2" t="s">
        <v>20</v>
      </c>
      <c r="J536" s="2" t="s">
        <v>38</v>
      </c>
      <c r="K536" s="2" t="s">
        <v>1757</v>
      </c>
      <c r="L536" s="2" t="s">
        <v>1758</v>
      </c>
      <c r="M536" s="9">
        <v>0.79646266295699997</v>
      </c>
      <c r="N536" s="24">
        <f t="shared" si="32"/>
        <v>252424.50469628791</v>
      </c>
      <c r="O536" s="14">
        <f t="shared" si="33"/>
        <v>110926.2</v>
      </c>
      <c r="P536" s="17">
        <f t="shared" si="34"/>
        <v>0.06</v>
      </c>
      <c r="Q536" s="19">
        <f t="shared" si="35"/>
        <v>0.14634146341463414</v>
      </c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</row>
    <row r="537" spans="1:235" ht="39" x14ac:dyDescent="0.25">
      <c r="A537" s="11">
        <v>1195</v>
      </c>
      <c r="B537" s="5" t="s">
        <v>1754</v>
      </c>
      <c r="C537" s="5" t="s">
        <v>41</v>
      </c>
      <c r="D537" s="2" t="s">
        <v>218</v>
      </c>
      <c r="E537" s="5">
        <v>59304</v>
      </c>
      <c r="F537" s="6">
        <v>17791.2</v>
      </c>
      <c r="G537" s="7">
        <v>0.3</v>
      </c>
      <c r="H537" s="8">
        <v>0.26800000000000002</v>
      </c>
      <c r="I537" s="2" t="s">
        <v>20</v>
      </c>
      <c r="J537" s="2" t="s">
        <v>38</v>
      </c>
      <c r="K537" s="2" t="s">
        <v>1759</v>
      </c>
      <c r="L537" s="2" t="s">
        <v>1760</v>
      </c>
      <c r="M537" s="9">
        <v>0.440450035914</v>
      </c>
      <c r="N537" s="24">
        <f t="shared" si="32"/>
        <v>26120.448929843857</v>
      </c>
      <c r="O537" s="14">
        <f t="shared" si="33"/>
        <v>15893.472000000002</v>
      </c>
      <c r="P537" s="17">
        <f t="shared" si="34"/>
        <v>3.1999999999999973E-2</v>
      </c>
      <c r="Q537" s="19">
        <f t="shared" si="35"/>
        <v>0.10666666666666658</v>
      </c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</row>
    <row r="538" spans="1:235" ht="26.25" x14ac:dyDescent="0.25">
      <c r="A538" s="11">
        <v>1198</v>
      </c>
      <c r="B538" s="5" t="s">
        <v>1761</v>
      </c>
      <c r="C538" s="5" t="s">
        <v>41</v>
      </c>
      <c r="D538" s="2" t="s">
        <v>1722</v>
      </c>
      <c r="E538" s="5">
        <v>120480</v>
      </c>
      <c r="F538" s="6">
        <v>746976</v>
      </c>
      <c r="G538" s="7">
        <v>6.2</v>
      </c>
      <c r="H538" s="8">
        <v>6.1</v>
      </c>
      <c r="I538" s="2" t="s">
        <v>20</v>
      </c>
      <c r="J538" s="2" t="s">
        <v>21</v>
      </c>
      <c r="K538" s="2" t="s">
        <v>1786</v>
      </c>
      <c r="L538" s="2" t="s">
        <v>1787</v>
      </c>
      <c r="M538" s="9">
        <v>8.1899999989617971</v>
      </c>
      <c r="N538" s="24">
        <f t="shared" si="32"/>
        <v>986731.19987491728</v>
      </c>
      <c r="O538" s="14">
        <f t="shared" si="33"/>
        <v>734928</v>
      </c>
      <c r="P538" s="17">
        <f t="shared" si="34"/>
        <v>0.10000000000000053</v>
      </c>
      <c r="Q538" s="19">
        <f t="shared" si="35"/>
        <v>1.6129032258064602E-2</v>
      </c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</row>
    <row r="539" spans="1:235" ht="26.25" x14ac:dyDescent="0.25">
      <c r="A539" s="11">
        <v>1202</v>
      </c>
      <c r="B539" s="5" t="s">
        <v>1762</v>
      </c>
      <c r="C539" s="5" t="s">
        <v>41</v>
      </c>
      <c r="D539" s="2" t="s">
        <v>14</v>
      </c>
      <c r="E539" s="5">
        <v>1634640</v>
      </c>
      <c r="F539" s="6">
        <v>1236932.088</v>
      </c>
      <c r="G539" s="7">
        <v>0.75670000000000004</v>
      </c>
      <c r="H539" s="8">
        <v>0.75666999999999995</v>
      </c>
      <c r="I539" s="2" t="s">
        <v>20</v>
      </c>
      <c r="J539" s="2" t="s">
        <v>169</v>
      </c>
      <c r="K539" s="2" t="s">
        <v>1788</v>
      </c>
      <c r="L539" s="2" t="s">
        <v>1789</v>
      </c>
      <c r="M539" s="9">
        <v>0.75668999999762399</v>
      </c>
      <c r="N539" s="24">
        <f t="shared" si="32"/>
        <v>1236915.741596116</v>
      </c>
      <c r="O539" s="14">
        <f t="shared" si="33"/>
        <v>1236883.0488</v>
      </c>
      <c r="P539" s="17">
        <f t="shared" si="34"/>
        <v>3.0000000000085514E-5</v>
      </c>
      <c r="Q539" s="19">
        <f t="shared" si="35"/>
        <v>3.9645830580263662E-5</v>
      </c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</row>
    <row r="540" spans="1:235" ht="39" x14ac:dyDescent="0.25">
      <c r="A540" s="11">
        <v>1203</v>
      </c>
      <c r="B540" s="5" t="s">
        <v>1762</v>
      </c>
      <c r="C540" s="5" t="s">
        <v>48</v>
      </c>
      <c r="D540" s="2" t="s">
        <v>1763</v>
      </c>
      <c r="E540" s="5">
        <v>20</v>
      </c>
      <c r="F540" s="6">
        <v>1089.6199999999999</v>
      </c>
      <c r="G540" s="7">
        <v>54.481000000000002</v>
      </c>
      <c r="H540" s="8">
        <v>54.48</v>
      </c>
      <c r="I540" s="2" t="s">
        <v>20</v>
      </c>
      <c r="J540" s="2" t="s">
        <v>169</v>
      </c>
      <c r="K540" s="2" t="s">
        <v>1790</v>
      </c>
      <c r="L540" s="2" t="s">
        <v>1791</v>
      </c>
      <c r="M540" s="9">
        <v>54.48</v>
      </c>
      <c r="N540" s="24">
        <f t="shared" si="32"/>
        <v>1089.5999999999999</v>
      </c>
      <c r="O540" s="14">
        <f t="shared" si="33"/>
        <v>1089.5999999999999</v>
      </c>
      <c r="P540" s="17">
        <f t="shared" si="34"/>
        <v>1.0000000000047748E-3</v>
      </c>
      <c r="Q540" s="19">
        <f t="shared" si="35"/>
        <v>1.8355022852091092E-5</v>
      </c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</row>
    <row r="541" spans="1:235" ht="26.25" x14ac:dyDescent="0.25">
      <c r="A541" s="11">
        <v>1205</v>
      </c>
      <c r="B541" s="5" t="s">
        <v>1764</v>
      </c>
      <c r="C541" s="5" t="s">
        <v>41</v>
      </c>
      <c r="D541" s="2" t="s">
        <v>1765</v>
      </c>
      <c r="E541" s="5">
        <v>173800</v>
      </c>
      <c r="F541" s="6">
        <v>235499</v>
      </c>
      <c r="G541" s="7">
        <v>1.355</v>
      </c>
      <c r="H541" s="8">
        <v>1.35467</v>
      </c>
      <c r="I541" s="2" t="s">
        <v>20</v>
      </c>
      <c r="J541" s="2" t="s">
        <v>169</v>
      </c>
      <c r="K541" s="2" t="s">
        <v>1792</v>
      </c>
      <c r="L541" s="2" t="s">
        <v>1793</v>
      </c>
      <c r="M541" s="9">
        <v>1.57</v>
      </c>
      <c r="N541" s="24">
        <f t="shared" si="32"/>
        <v>272866</v>
      </c>
      <c r="O541" s="14">
        <f t="shared" si="33"/>
        <v>235441.64600000001</v>
      </c>
      <c r="P541" s="17">
        <f t="shared" si="34"/>
        <v>3.2999999999994145E-4</v>
      </c>
      <c r="Q541" s="19">
        <f t="shared" si="35"/>
        <v>2.4354243542431105E-4</v>
      </c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</row>
    <row r="542" spans="1:235" ht="26.25" x14ac:dyDescent="0.25">
      <c r="A542" s="11">
        <v>1206</v>
      </c>
      <c r="B542" s="5" t="s">
        <v>1764</v>
      </c>
      <c r="C542" s="5" t="s">
        <v>41</v>
      </c>
      <c r="D542" s="2" t="s">
        <v>1766</v>
      </c>
      <c r="E542" s="5">
        <v>3227360</v>
      </c>
      <c r="F542" s="6">
        <v>8743886.4480000008</v>
      </c>
      <c r="G542" s="7">
        <v>2.7092999999999998</v>
      </c>
      <c r="H542" s="8">
        <v>2.7092499999999999</v>
      </c>
      <c r="I542" s="2" t="s">
        <v>20</v>
      </c>
      <c r="J542" s="2" t="s">
        <v>169</v>
      </c>
      <c r="K542" s="2" t="s">
        <v>1794</v>
      </c>
      <c r="L542" s="2" t="s">
        <v>1795</v>
      </c>
      <c r="M542" s="9">
        <v>2.8518300000000001</v>
      </c>
      <c r="N542" s="24">
        <f t="shared" si="32"/>
        <v>9203882.0688000005</v>
      </c>
      <c r="O542" s="14">
        <f t="shared" si="33"/>
        <v>8743725.0800000001</v>
      </c>
      <c r="P542" s="17">
        <f t="shared" si="34"/>
        <v>4.9999999999883471E-5</v>
      </c>
      <c r="Q542" s="19">
        <f t="shared" si="35"/>
        <v>1.8454951463434641E-5</v>
      </c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</row>
    <row r="543" spans="1:235" ht="39" x14ac:dyDescent="0.25">
      <c r="A543" s="11">
        <v>1207</v>
      </c>
      <c r="B543" s="5" t="s">
        <v>1764</v>
      </c>
      <c r="C543" s="5" t="s">
        <v>48</v>
      </c>
      <c r="D543" s="2" t="s">
        <v>1767</v>
      </c>
      <c r="E543" s="5">
        <v>2128</v>
      </c>
      <c r="F543" s="6">
        <v>145649.0448</v>
      </c>
      <c r="G543" s="7">
        <v>68.444100000000006</v>
      </c>
      <c r="H543" s="8">
        <v>65.022000000000006</v>
      </c>
      <c r="I543" s="2" t="s">
        <v>20</v>
      </c>
      <c r="J543" s="2" t="s">
        <v>169</v>
      </c>
      <c r="K543" s="2" t="s">
        <v>1796</v>
      </c>
      <c r="L543" s="2" t="s">
        <v>1797</v>
      </c>
      <c r="M543" s="9">
        <v>68.444000000000003</v>
      </c>
      <c r="N543" s="24">
        <f t="shared" si="32"/>
        <v>145648.83199999999</v>
      </c>
      <c r="O543" s="14">
        <f t="shared" si="33"/>
        <v>138366.81600000002</v>
      </c>
      <c r="P543" s="17">
        <f t="shared" si="34"/>
        <v>3.4221000000000004</v>
      </c>
      <c r="Q543" s="19">
        <f t="shared" si="35"/>
        <v>4.9998465901370609E-2</v>
      </c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</row>
    <row r="544" spans="1:235" ht="26.25" x14ac:dyDescent="0.25">
      <c r="A544" s="11">
        <v>1214</v>
      </c>
      <c r="B544" s="5" t="s">
        <v>1768</v>
      </c>
      <c r="C544" s="5" t="s">
        <v>41</v>
      </c>
      <c r="D544" s="2" t="s">
        <v>882</v>
      </c>
      <c r="E544" s="5">
        <v>504000</v>
      </c>
      <c r="F544" s="6">
        <v>2671200</v>
      </c>
      <c r="G544" s="7">
        <v>5.3</v>
      </c>
      <c r="H544" s="8">
        <v>5.2831700000000001</v>
      </c>
      <c r="I544" s="2" t="s">
        <v>20</v>
      </c>
      <c r="J544" s="2" t="s">
        <v>76</v>
      </c>
      <c r="K544" s="2" t="s">
        <v>1798</v>
      </c>
      <c r="L544" s="2" t="s">
        <v>1799</v>
      </c>
      <c r="M544" s="9">
        <v>6.9000016469999998</v>
      </c>
      <c r="N544" s="24">
        <f t="shared" si="32"/>
        <v>3477600.8300879998</v>
      </c>
      <c r="O544" s="14">
        <f t="shared" si="33"/>
        <v>2662717.6800000002</v>
      </c>
      <c r="P544" s="17">
        <f t="shared" si="34"/>
        <v>1.6829999999999679E-2</v>
      </c>
      <c r="Q544" s="19">
        <f t="shared" si="35"/>
        <v>3.1754716981131472E-3</v>
      </c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</row>
    <row r="545" spans="1:235" ht="26.25" x14ac:dyDescent="0.25">
      <c r="A545" s="11">
        <v>1215</v>
      </c>
      <c r="B545" s="5" t="s">
        <v>1768</v>
      </c>
      <c r="C545" s="5" t="s">
        <v>41</v>
      </c>
      <c r="D545" s="2" t="s">
        <v>378</v>
      </c>
      <c r="E545" s="5">
        <v>448800</v>
      </c>
      <c r="F545" s="6">
        <v>3590400</v>
      </c>
      <c r="G545" s="7">
        <v>8</v>
      </c>
      <c r="H545" s="8">
        <v>7.9999900000000004</v>
      </c>
      <c r="I545" s="2" t="s">
        <v>20</v>
      </c>
      <c r="J545" s="2" t="s">
        <v>76</v>
      </c>
      <c r="K545" s="2" t="s">
        <v>1800</v>
      </c>
      <c r="L545" s="2" t="s">
        <v>1801</v>
      </c>
      <c r="M545" s="9">
        <v>8.0003047679999995</v>
      </c>
      <c r="N545" s="24">
        <f t="shared" si="32"/>
        <v>3590536.7798783998</v>
      </c>
      <c r="O545" s="14">
        <f t="shared" si="33"/>
        <v>3590395.5120000001</v>
      </c>
      <c r="P545" s="17">
        <f t="shared" si="34"/>
        <v>9.9999999996214228E-6</v>
      </c>
      <c r="Q545" s="19">
        <f t="shared" si="35"/>
        <v>1.2499999999526779E-6</v>
      </c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</row>
    <row r="546" spans="1:235" ht="39" x14ac:dyDescent="0.25">
      <c r="A546" s="11">
        <v>1224</v>
      </c>
      <c r="B546" s="5" t="s">
        <v>1769</v>
      </c>
      <c r="C546" s="5" t="s">
        <v>48</v>
      </c>
      <c r="D546" s="2" t="s">
        <v>1770</v>
      </c>
      <c r="E546" s="5">
        <v>1036</v>
      </c>
      <c r="F546" s="6">
        <v>23703.68</v>
      </c>
      <c r="G546" s="7">
        <v>22.88</v>
      </c>
      <c r="H546" s="8">
        <v>22.873069999999998</v>
      </c>
      <c r="I546" s="2" t="s">
        <v>20</v>
      </c>
      <c r="J546" s="2" t="s">
        <v>38</v>
      </c>
      <c r="K546" s="2" t="s">
        <v>1802</v>
      </c>
      <c r="L546" s="2" t="s">
        <v>1803</v>
      </c>
      <c r="M546" s="9">
        <v>24.078829999996799</v>
      </c>
      <c r="N546" s="24">
        <f t="shared" si="32"/>
        <v>24945.667879996683</v>
      </c>
      <c r="O546" s="14">
        <f t="shared" si="33"/>
        <v>23696.500519999998</v>
      </c>
      <c r="P546" s="17">
        <f t="shared" si="34"/>
        <v>6.9300000000005468E-3</v>
      </c>
      <c r="Q546" s="19">
        <f t="shared" si="35"/>
        <v>3.0288461538463931E-4</v>
      </c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</row>
    <row r="547" spans="1:235" ht="64.5" x14ac:dyDescent="0.25">
      <c r="A547" s="11">
        <v>1227</v>
      </c>
      <c r="B547" s="5" t="s">
        <v>1771</v>
      </c>
      <c r="C547" s="5" t="s">
        <v>41</v>
      </c>
      <c r="D547" s="2" t="s">
        <v>1772</v>
      </c>
      <c r="E547" s="5">
        <v>1010880</v>
      </c>
      <c r="F547" s="6">
        <v>8484659.5392000005</v>
      </c>
      <c r="G547" s="7">
        <v>8.3933400000000002</v>
      </c>
      <c r="H547" s="8">
        <v>8.3933300000000006</v>
      </c>
      <c r="I547" s="2" t="s">
        <v>20</v>
      </c>
      <c r="J547" s="2" t="s">
        <v>1783</v>
      </c>
      <c r="K547" s="2" t="s">
        <v>1804</v>
      </c>
      <c r="L547" s="2" t="s">
        <v>1805</v>
      </c>
      <c r="M547" s="9">
        <v>8.3933300000000006</v>
      </c>
      <c r="N547" s="24">
        <f t="shared" si="32"/>
        <v>8484649.4304000009</v>
      </c>
      <c r="O547" s="14">
        <f t="shared" si="33"/>
        <v>8484649.4304000009</v>
      </c>
      <c r="P547" s="17">
        <f t="shared" si="34"/>
        <v>9.9999999996214228E-6</v>
      </c>
      <c r="Q547" s="19">
        <f t="shared" si="35"/>
        <v>1.191420816935978E-6</v>
      </c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</row>
    <row r="548" spans="1:235" ht="26.25" x14ac:dyDescent="0.25">
      <c r="A548" s="11">
        <v>1228</v>
      </c>
      <c r="B548" s="5" t="s">
        <v>1773</v>
      </c>
      <c r="C548" s="5" t="s">
        <v>41</v>
      </c>
      <c r="D548" s="2" t="s">
        <v>60</v>
      </c>
      <c r="E548" s="5">
        <v>836120</v>
      </c>
      <c r="F548" s="6">
        <v>10526525.047599999</v>
      </c>
      <c r="G548" s="7">
        <v>12.589729999999999</v>
      </c>
      <c r="H548" s="8">
        <v>12.58972</v>
      </c>
      <c r="I548" s="2" t="s">
        <v>20</v>
      </c>
      <c r="J548" s="2" t="s">
        <v>1783</v>
      </c>
      <c r="K548" s="2" t="s">
        <v>1806</v>
      </c>
      <c r="L548" s="2" t="s">
        <v>1807</v>
      </c>
      <c r="M548" s="9">
        <v>12.589689</v>
      </c>
      <c r="N548" s="24">
        <f t="shared" si="32"/>
        <v>10526490.76668</v>
      </c>
      <c r="O548" s="14">
        <f t="shared" si="33"/>
        <v>10526516.6864</v>
      </c>
      <c r="P548" s="17">
        <f t="shared" si="34"/>
        <v>9.9999999996214228E-6</v>
      </c>
      <c r="Q548" s="19">
        <f t="shared" si="35"/>
        <v>7.9429820970119476E-7</v>
      </c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</row>
    <row r="549" spans="1:235" ht="26.25" x14ac:dyDescent="0.25">
      <c r="A549" s="11">
        <v>1229</v>
      </c>
      <c r="B549" s="5" t="s">
        <v>1774</v>
      </c>
      <c r="C549" s="5" t="s">
        <v>41</v>
      </c>
      <c r="D549" s="2" t="s">
        <v>127</v>
      </c>
      <c r="E549" s="5">
        <v>29760</v>
      </c>
      <c r="F549" s="6">
        <v>145629.36960000001</v>
      </c>
      <c r="G549" s="7">
        <v>4.8934600000000001</v>
      </c>
      <c r="H549" s="8">
        <v>4.8934499999999996</v>
      </c>
      <c r="I549" s="2" t="s">
        <v>20</v>
      </c>
      <c r="J549" s="2" t="s">
        <v>1783</v>
      </c>
      <c r="K549" s="2" t="s">
        <v>1808</v>
      </c>
      <c r="L549" s="2" t="s">
        <v>1809</v>
      </c>
      <c r="M549" s="9">
        <v>4.8934500000072907</v>
      </c>
      <c r="N549" s="24">
        <f t="shared" si="32"/>
        <v>145629.07200021698</v>
      </c>
      <c r="O549" s="14">
        <f t="shared" si="33"/>
        <v>145629.07199999999</v>
      </c>
      <c r="P549" s="17">
        <f t="shared" si="34"/>
        <v>1.0000000000509601E-5</v>
      </c>
      <c r="Q549" s="19">
        <f t="shared" si="35"/>
        <v>2.043543832075791E-6</v>
      </c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</row>
    <row r="550" spans="1:235" ht="39" x14ac:dyDescent="0.25">
      <c r="A550" s="11">
        <v>1233</v>
      </c>
      <c r="B550" s="5" t="s">
        <v>1775</v>
      </c>
      <c r="C550" s="5" t="s">
        <v>41</v>
      </c>
      <c r="D550" s="2" t="s">
        <v>127</v>
      </c>
      <c r="E550" s="5">
        <v>391440</v>
      </c>
      <c r="F550" s="6">
        <v>1116257.7047999999</v>
      </c>
      <c r="G550" s="7">
        <v>2.8516699999999999</v>
      </c>
      <c r="H550" s="8">
        <v>2.85</v>
      </c>
      <c r="I550" s="2" t="s">
        <v>20</v>
      </c>
      <c r="J550" s="2" t="s">
        <v>108</v>
      </c>
      <c r="K550" s="2" t="s">
        <v>1810</v>
      </c>
      <c r="L550" s="2" t="s">
        <v>1811</v>
      </c>
      <c r="M550" s="9">
        <v>2.8516599999917775</v>
      </c>
      <c r="N550" s="24">
        <f t="shared" si="32"/>
        <v>1116253.7903967814</v>
      </c>
      <c r="O550" s="14">
        <f t="shared" si="33"/>
        <v>1115604</v>
      </c>
      <c r="P550" s="17">
        <f t="shared" si="34"/>
        <v>1.6699999999998383E-3</v>
      </c>
      <c r="Q550" s="19">
        <f t="shared" si="35"/>
        <v>5.8562175847830863E-4</v>
      </c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</row>
    <row r="551" spans="1:235" ht="39" x14ac:dyDescent="0.25">
      <c r="A551" s="11">
        <v>1241</v>
      </c>
      <c r="B551" s="5" t="s">
        <v>1776</v>
      </c>
      <c r="C551" s="5" t="s">
        <v>245</v>
      </c>
      <c r="D551" s="2" t="s">
        <v>1430</v>
      </c>
      <c r="E551" s="5">
        <v>4400</v>
      </c>
      <c r="F551" s="6">
        <v>90691.7</v>
      </c>
      <c r="G551" s="7">
        <v>20.611750000000001</v>
      </c>
      <c r="H551" s="8">
        <v>20.611740000000001</v>
      </c>
      <c r="I551" s="2" t="s">
        <v>20</v>
      </c>
      <c r="J551" s="2" t="s">
        <v>571</v>
      </c>
      <c r="K551" s="2" t="s">
        <v>1812</v>
      </c>
      <c r="L551" s="2" t="s">
        <v>1813</v>
      </c>
      <c r="M551" s="9">
        <v>20.611740000006957</v>
      </c>
      <c r="N551" s="24">
        <f t="shared" si="32"/>
        <v>90691.656000030605</v>
      </c>
      <c r="O551" s="14">
        <f t="shared" si="33"/>
        <v>90691.656000000003</v>
      </c>
      <c r="P551" s="17">
        <f t="shared" si="34"/>
        <v>9.9999999996214228E-6</v>
      </c>
      <c r="Q551" s="19">
        <f t="shared" si="35"/>
        <v>4.8516016348060802E-7</v>
      </c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</row>
    <row r="552" spans="1:235" ht="39" x14ac:dyDescent="0.25">
      <c r="A552" s="11">
        <v>1243</v>
      </c>
      <c r="B552" s="5" t="s">
        <v>1777</v>
      </c>
      <c r="C552" s="5" t="s">
        <v>41</v>
      </c>
      <c r="D552" s="2" t="s">
        <v>42</v>
      </c>
      <c r="E552" s="5">
        <v>110400</v>
      </c>
      <c r="F552" s="6">
        <v>1510742.304</v>
      </c>
      <c r="G552" s="7">
        <v>13.68426</v>
      </c>
      <c r="H552" s="8">
        <v>13.68425</v>
      </c>
      <c r="I552" s="2" t="s">
        <v>20</v>
      </c>
      <c r="J552" s="2" t="s">
        <v>1784</v>
      </c>
      <c r="K552" s="2" t="s">
        <v>1814</v>
      </c>
      <c r="L552" s="2" t="s">
        <v>1815</v>
      </c>
      <c r="M552" s="9">
        <v>13.684249350030001</v>
      </c>
      <c r="N552" s="24">
        <f t="shared" si="32"/>
        <v>1510741.128243312</v>
      </c>
      <c r="O552" s="14">
        <f t="shared" si="33"/>
        <v>1510741.2</v>
      </c>
      <c r="P552" s="17">
        <f t="shared" si="34"/>
        <v>9.9999999996214228E-6</v>
      </c>
      <c r="Q552" s="19">
        <f t="shared" si="35"/>
        <v>7.3076658873928314E-7</v>
      </c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</row>
    <row r="553" spans="1:235" ht="39" x14ac:dyDescent="0.25">
      <c r="A553" s="11">
        <v>1244</v>
      </c>
      <c r="B553" s="5" t="s">
        <v>1777</v>
      </c>
      <c r="C553" s="5" t="s">
        <v>41</v>
      </c>
      <c r="D553" s="2" t="s">
        <v>45</v>
      </c>
      <c r="E553" s="5">
        <v>39200</v>
      </c>
      <c r="F553" s="6">
        <v>536422.99199999997</v>
      </c>
      <c r="G553" s="7">
        <v>13.68426</v>
      </c>
      <c r="H553" s="8">
        <v>13.68425</v>
      </c>
      <c r="I553" s="2" t="s">
        <v>20</v>
      </c>
      <c r="J553" s="2" t="s">
        <v>1784</v>
      </c>
      <c r="K553" s="2" t="s">
        <v>1816</v>
      </c>
      <c r="L553" s="2" t="s">
        <v>1817</v>
      </c>
      <c r="M553" s="9">
        <v>13.684249350030001</v>
      </c>
      <c r="N553" s="24">
        <f t="shared" si="32"/>
        <v>536422.57452117605</v>
      </c>
      <c r="O553" s="14">
        <f t="shared" si="33"/>
        <v>536422.6</v>
      </c>
      <c r="P553" s="17">
        <f t="shared" si="34"/>
        <v>9.9999999996214228E-6</v>
      </c>
      <c r="Q553" s="19">
        <f t="shared" si="35"/>
        <v>7.3076658873928314E-7</v>
      </c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</row>
    <row r="554" spans="1:235" ht="39" x14ac:dyDescent="0.25">
      <c r="A554" s="11">
        <v>1245</v>
      </c>
      <c r="B554" s="5" t="s">
        <v>1778</v>
      </c>
      <c r="C554" s="5" t="s">
        <v>1779</v>
      </c>
      <c r="D554" s="2" t="s">
        <v>1780</v>
      </c>
      <c r="E554" s="5">
        <v>6944</v>
      </c>
      <c r="F554" s="6">
        <v>559971.10400000005</v>
      </c>
      <c r="G554" s="7">
        <v>80.641000000000005</v>
      </c>
      <c r="H554" s="8">
        <v>80.599999999999994</v>
      </c>
      <c r="I554" s="2" t="s">
        <v>20</v>
      </c>
      <c r="J554" s="2" t="s">
        <v>324</v>
      </c>
      <c r="K554" s="2" t="s">
        <v>1818</v>
      </c>
      <c r="L554" s="2" t="s">
        <v>1819</v>
      </c>
      <c r="M554" s="9">
        <v>81.20470588235294</v>
      </c>
      <c r="N554" s="24">
        <f t="shared" si="32"/>
        <v>563885.47764705878</v>
      </c>
      <c r="O554" s="14">
        <f t="shared" si="33"/>
        <v>559686.39999999991</v>
      </c>
      <c r="P554" s="17">
        <f t="shared" si="34"/>
        <v>4.1000000000011028E-2</v>
      </c>
      <c r="Q554" s="19">
        <f t="shared" si="35"/>
        <v>5.0842623479385209E-4</v>
      </c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</row>
    <row r="555" spans="1:235" ht="51.75" x14ac:dyDescent="0.25">
      <c r="A555" s="11">
        <v>1246</v>
      </c>
      <c r="B555" s="5" t="s">
        <v>1781</v>
      </c>
      <c r="C555" s="5" t="s">
        <v>36</v>
      </c>
      <c r="D555" s="2" t="s">
        <v>1782</v>
      </c>
      <c r="E555" s="5">
        <v>42180</v>
      </c>
      <c r="F555" s="6">
        <v>2741700</v>
      </c>
      <c r="G555" s="7">
        <v>65</v>
      </c>
      <c r="H555" s="8">
        <v>64.999989999999997</v>
      </c>
      <c r="I555" s="2" t="s">
        <v>20</v>
      </c>
      <c r="J555" s="2" t="s">
        <v>1785</v>
      </c>
      <c r="K555" s="2" t="s">
        <v>1820</v>
      </c>
      <c r="L555" s="2" t="s">
        <v>1821</v>
      </c>
      <c r="M555" s="9">
        <v>76</v>
      </c>
      <c r="N555" s="24">
        <f t="shared" si="32"/>
        <v>3205680</v>
      </c>
      <c r="O555" s="14">
        <f t="shared" si="33"/>
        <v>2741699.5781999999</v>
      </c>
      <c r="P555" s="17">
        <f t="shared" si="34"/>
        <v>1.0000000003174137E-5</v>
      </c>
      <c r="Q555" s="19">
        <f t="shared" si="35"/>
        <v>1.5384615389498672E-7</v>
      </c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</row>
    <row r="556" spans="1:235" ht="51.75" x14ac:dyDescent="0.25">
      <c r="A556" s="11">
        <v>1254</v>
      </c>
      <c r="B556" s="5" t="s">
        <v>1822</v>
      </c>
      <c r="C556" s="5" t="s">
        <v>245</v>
      </c>
      <c r="D556" s="2" t="s">
        <v>1823</v>
      </c>
      <c r="E556" s="5">
        <v>1550880</v>
      </c>
      <c r="F556" s="6">
        <v>448033.72320000001</v>
      </c>
      <c r="G556" s="7">
        <v>0.28888999999999998</v>
      </c>
      <c r="H556" s="8">
        <v>0.187</v>
      </c>
      <c r="I556" s="2" t="s">
        <v>20</v>
      </c>
      <c r="J556" s="2" t="s">
        <v>1828</v>
      </c>
      <c r="K556" s="2" t="s">
        <v>1829</v>
      </c>
      <c r="L556" s="2" t="s">
        <v>1830</v>
      </c>
      <c r="M556" s="9">
        <v>0.27002025555555553</v>
      </c>
      <c r="N556" s="24">
        <f t="shared" si="32"/>
        <v>418769.01393599994</v>
      </c>
      <c r="O556" s="14">
        <f t="shared" si="33"/>
        <v>290014.56</v>
      </c>
      <c r="P556" s="17">
        <f t="shared" si="34"/>
        <v>0.10188999999999998</v>
      </c>
      <c r="Q556" s="19">
        <f t="shared" si="35"/>
        <v>0.35269479732770254</v>
      </c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</row>
    <row r="557" spans="1:235" ht="51.75" x14ac:dyDescent="0.25">
      <c r="A557" s="11">
        <v>1255</v>
      </c>
      <c r="B557" s="5" t="s">
        <v>1824</v>
      </c>
      <c r="C557" s="5" t="s">
        <v>245</v>
      </c>
      <c r="D557" s="2" t="s">
        <v>246</v>
      </c>
      <c r="E557" s="5">
        <v>24276</v>
      </c>
      <c r="F557" s="6">
        <v>4782372</v>
      </c>
      <c r="G557" s="7">
        <v>197</v>
      </c>
      <c r="H557" s="8">
        <v>187</v>
      </c>
      <c r="I557" s="2" t="s">
        <v>20</v>
      </c>
      <c r="J557" s="2" t="s">
        <v>1828</v>
      </c>
      <c r="K557" s="2" t="s">
        <v>1831</v>
      </c>
      <c r="L557" s="2" t="s">
        <v>1832</v>
      </c>
      <c r="M557" s="9">
        <v>197.780007514</v>
      </c>
      <c r="N557" s="24">
        <f t="shared" si="32"/>
        <v>4801307.4624098642</v>
      </c>
      <c r="O557" s="14">
        <f t="shared" si="33"/>
        <v>4539612</v>
      </c>
      <c r="P557" s="17">
        <f t="shared" si="34"/>
        <v>10</v>
      </c>
      <c r="Q557" s="19">
        <f t="shared" si="35"/>
        <v>5.0761421319796954E-2</v>
      </c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</row>
    <row r="558" spans="1:235" ht="39" x14ac:dyDescent="0.25">
      <c r="A558" s="11">
        <v>1258</v>
      </c>
      <c r="B558" s="5" t="s">
        <v>1825</v>
      </c>
      <c r="C558" s="5" t="s">
        <v>36</v>
      </c>
      <c r="D558" s="2" t="s">
        <v>1826</v>
      </c>
      <c r="E558" s="5">
        <v>872000</v>
      </c>
      <c r="F558" s="6">
        <v>151379.20000000001</v>
      </c>
      <c r="G558" s="7">
        <v>0.1736</v>
      </c>
      <c r="H558" s="8">
        <v>0.17358999999999999</v>
      </c>
      <c r="I558" s="2" t="s">
        <v>20</v>
      </c>
      <c r="J558" s="2" t="s">
        <v>1785</v>
      </c>
      <c r="K558" s="2" t="s">
        <v>1833</v>
      </c>
      <c r="L558" s="2" t="s">
        <v>1834</v>
      </c>
      <c r="M558" s="9">
        <v>0.19705</v>
      </c>
      <c r="N558" s="24">
        <f t="shared" si="32"/>
        <v>171827.6</v>
      </c>
      <c r="O558" s="14">
        <f t="shared" si="33"/>
        <v>151370.47999999998</v>
      </c>
      <c r="P558" s="17">
        <f t="shared" si="34"/>
        <v>1.0000000000010001E-5</v>
      </c>
      <c r="Q558" s="19">
        <f t="shared" si="35"/>
        <v>5.7603686636002305E-5</v>
      </c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</row>
    <row r="559" spans="1:235" ht="39" x14ac:dyDescent="0.25">
      <c r="A559" s="11">
        <v>1259</v>
      </c>
      <c r="B559" s="5" t="s">
        <v>1827</v>
      </c>
      <c r="C559" s="5" t="s">
        <v>245</v>
      </c>
      <c r="D559" s="2" t="s">
        <v>37</v>
      </c>
      <c r="E559" s="5">
        <v>3544</v>
      </c>
      <c r="F559" s="6">
        <v>1737871.28</v>
      </c>
      <c r="G559" s="7">
        <v>490.37</v>
      </c>
      <c r="H559" s="8">
        <v>490.36</v>
      </c>
      <c r="I559" s="2" t="s">
        <v>20</v>
      </c>
      <c r="J559" s="2" t="s">
        <v>169</v>
      </c>
      <c r="K559" s="2" t="s">
        <v>1835</v>
      </c>
      <c r="L559" s="2" t="s">
        <v>1836</v>
      </c>
      <c r="M559" s="9">
        <v>490.37400000000002</v>
      </c>
      <c r="N559" s="24">
        <f t="shared" si="32"/>
        <v>1737885.456</v>
      </c>
      <c r="O559" s="14">
        <f t="shared" si="33"/>
        <v>1737835.84</v>
      </c>
      <c r="P559" s="17">
        <f t="shared" si="34"/>
        <v>9.9999999999909051E-3</v>
      </c>
      <c r="Q559" s="19">
        <f t="shared" si="35"/>
        <v>2.0392764647084661E-5</v>
      </c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</row>
    <row r="560" spans="1:235" ht="39" x14ac:dyDescent="0.25">
      <c r="A560" s="11">
        <v>1260</v>
      </c>
      <c r="B560" s="5" t="s">
        <v>1827</v>
      </c>
      <c r="C560" s="5" t="s">
        <v>245</v>
      </c>
      <c r="D560" s="2" t="s">
        <v>14</v>
      </c>
      <c r="E560" s="5">
        <v>6600</v>
      </c>
      <c r="F560" s="6">
        <v>5374710</v>
      </c>
      <c r="G560" s="7">
        <v>814.35</v>
      </c>
      <c r="H560" s="8">
        <v>814.34</v>
      </c>
      <c r="I560" s="2" t="s">
        <v>20</v>
      </c>
      <c r="J560" s="2" t="s">
        <v>169</v>
      </c>
      <c r="K560" s="2" t="s">
        <v>1837</v>
      </c>
      <c r="L560" s="2" t="s">
        <v>1838</v>
      </c>
      <c r="M560" s="9">
        <v>814.34699999999998</v>
      </c>
      <c r="N560" s="24">
        <f t="shared" si="32"/>
        <v>5374690.2000000002</v>
      </c>
      <c r="O560" s="14">
        <f t="shared" si="33"/>
        <v>5374644</v>
      </c>
      <c r="P560" s="17">
        <f t="shared" si="34"/>
        <v>9.9999999999909051E-3</v>
      </c>
      <c r="Q560" s="19">
        <f t="shared" si="35"/>
        <v>1.2279732301824651E-5</v>
      </c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</row>
    <row r="561" spans="1:235" ht="39" x14ac:dyDescent="0.25">
      <c r="A561" s="11">
        <v>1265</v>
      </c>
      <c r="B561" s="5" t="s">
        <v>1839</v>
      </c>
      <c r="C561" s="5" t="s">
        <v>41</v>
      </c>
      <c r="D561" s="2" t="s">
        <v>149</v>
      </c>
      <c r="E561" s="5">
        <v>3480</v>
      </c>
      <c r="F561" s="6">
        <v>451.1472</v>
      </c>
      <c r="G561" s="7">
        <v>0.12964000000000001</v>
      </c>
      <c r="H561" s="8">
        <v>0.12963</v>
      </c>
      <c r="I561" s="2" t="s">
        <v>20</v>
      </c>
      <c r="J561" s="2" t="s">
        <v>38</v>
      </c>
      <c r="K561" s="2" t="s">
        <v>1841</v>
      </c>
      <c r="L561" s="2" t="s">
        <v>1842</v>
      </c>
      <c r="M561" s="9">
        <v>0.1413277777777778</v>
      </c>
      <c r="N561" s="24">
        <f t="shared" si="32"/>
        <v>491.82066666666674</v>
      </c>
      <c r="O561" s="14">
        <f t="shared" si="33"/>
        <v>451.11239999999998</v>
      </c>
      <c r="P561" s="17">
        <f t="shared" si="34"/>
        <v>1.0000000000010001E-5</v>
      </c>
      <c r="Q561" s="19">
        <f t="shared" si="35"/>
        <v>7.7136686208037646E-5</v>
      </c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</row>
    <row r="562" spans="1:235" ht="39" x14ac:dyDescent="0.25">
      <c r="A562" s="11">
        <v>1266</v>
      </c>
      <c r="B562" s="5" t="s">
        <v>1840</v>
      </c>
      <c r="C562" s="5" t="s">
        <v>36</v>
      </c>
      <c r="D562" s="2" t="s">
        <v>37</v>
      </c>
      <c r="E562" s="5">
        <v>4844</v>
      </c>
      <c r="F562" s="6">
        <v>137521.64439999999</v>
      </c>
      <c r="G562" s="7">
        <v>28.3901</v>
      </c>
      <c r="H562" s="8">
        <v>28.39</v>
      </c>
      <c r="I562" s="2" t="s">
        <v>20</v>
      </c>
      <c r="J562" s="2" t="s">
        <v>38</v>
      </c>
      <c r="K562" s="2" t="s">
        <v>1843</v>
      </c>
      <c r="L562" s="2" t="s">
        <v>1844</v>
      </c>
      <c r="M562" s="9">
        <v>28.390900002746001</v>
      </c>
      <c r="N562" s="24">
        <f t="shared" si="32"/>
        <v>137525.51961330164</v>
      </c>
      <c r="O562" s="14">
        <f t="shared" si="33"/>
        <v>137521.16</v>
      </c>
      <c r="P562" s="17">
        <f t="shared" si="34"/>
        <v>9.9999999999766942E-5</v>
      </c>
      <c r="Q562" s="19">
        <f t="shared" si="35"/>
        <v>3.5223546236105877E-6</v>
      </c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</row>
    <row r="563" spans="1:235" ht="26.25" x14ac:dyDescent="0.25">
      <c r="A563" s="11">
        <v>1275</v>
      </c>
      <c r="B563" s="5" t="s">
        <v>1845</v>
      </c>
      <c r="C563" s="5" t="s">
        <v>36</v>
      </c>
      <c r="D563" s="2" t="s">
        <v>1846</v>
      </c>
      <c r="E563" s="5">
        <v>4180</v>
      </c>
      <c r="F563" s="6">
        <v>1617789.58</v>
      </c>
      <c r="G563" s="7">
        <v>387.03100000000001</v>
      </c>
      <c r="H563" s="8">
        <v>387.03</v>
      </c>
      <c r="I563" s="2" t="s">
        <v>20</v>
      </c>
      <c r="J563" s="2" t="s">
        <v>157</v>
      </c>
      <c r="K563" s="2" t="s">
        <v>1847</v>
      </c>
      <c r="L563" s="2" t="s">
        <v>1848</v>
      </c>
      <c r="M563" s="9">
        <v>387.02999997655502</v>
      </c>
      <c r="N563" s="24">
        <f t="shared" si="32"/>
        <v>1617785.3999020001</v>
      </c>
      <c r="O563" s="14">
        <f t="shared" si="33"/>
        <v>1617785.4</v>
      </c>
      <c r="P563" s="17">
        <f t="shared" si="34"/>
        <v>1.0000000000331966E-3</v>
      </c>
      <c r="Q563" s="19">
        <f t="shared" si="35"/>
        <v>2.583772359405827E-6</v>
      </c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</row>
    <row r="564" spans="1:235" ht="26.25" x14ac:dyDescent="0.25">
      <c r="A564" s="11">
        <v>1282</v>
      </c>
      <c r="B564" s="5" t="s">
        <v>1849</v>
      </c>
      <c r="C564" s="5" t="s">
        <v>36</v>
      </c>
      <c r="D564" s="2" t="s">
        <v>37</v>
      </c>
      <c r="E564" s="5">
        <v>10416</v>
      </c>
      <c r="F564" s="6">
        <v>9478.56</v>
      </c>
      <c r="G564" s="7">
        <v>0.91</v>
      </c>
      <c r="H564" s="8">
        <v>0.79169999999999996</v>
      </c>
      <c r="I564" s="2" t="s">
        <v>20</v>
      </c>
      <c r="J564" s="2" t="s">
        <v>139</v>
      </c>
      <c r="K564" s="2" t="s">
        <v>1850</v>
      </c>
      <c r="L564" s="2" t="s">
        <v>1851</v>
      </c>
      <c r="M564" s="9">
        <v>0.89000000024000003</v>
      </c>
      <c r="N564" s="24">
        <f t="shared" si="32"/>
        <v>9270.2400024998406</v>
      </c>
      <c r="O564" s="14">
        <f t="shared" si="33"/>
        <v>8246.3472000000002</v>
      </c>
      <c r="P564" s="17">
        <f t="shared" si="34"/>
        <v>0.11830000000000007</v>
      </c>
      <c r="Q564" s="19">
        <f t="shared" si="35"/>
        <v>0.13000000000000009</v>
      </c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</row>
    <row r="565" spans="1:235" ht="26.25" x14ac:dyDescent="0.25">
      <c r="A565" s="11">
        <v>1283</v>
      </c>
      <c r="B565" s="5" t="s">
        <v>1852</v>
      </c>
      <c r="C565" s="5" t="s">
        <v>36</v>
      </c>
      <c r="D565" s="2" t="s">
        <v>218</v>
      </c>
      <c r="E565" s="5">
        <v>3420</v>
      </c>
      <c r="F565" s="6">
        <v>17100</v>
      </c>
      <c r="G565" s="7">
        <v>5</v>
      </c>
      <c r="H565" s="8">
        <v>4.2</v>
      </c>
      <c r="I565" s="2" t="s">
        <v>20</v>
      </c>
      <c r="J565" s="2" t="s">
        <v>139</v>
      </c>
      <c r="K565" s="2" t="s">
        <v>1853</v>
      </c>
      <c r="L565" s="2" t="s">
        <v>1854</v>
      </c>
      <c r="M565" s="9">
        <v>7.9849999984949998</v>
      </c>
      <c r="N565" s="24">
        <f t="shared" si="32"/>
        <v>27308.699994852897</v>
      </c>
      <c r="O565" s="14">
        <f t="shared" si="33"/>
        <v>14364</v>
      </c>
      <c r="P565" s="17">
        <f t="shared" si="34"/>
        <v>0.79999999999999982</v>
      </c>
      <c r="Q565" s="19">
        <f t="shared" si="35"/>
        <v>0.15999999999999998</v>
      </c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</row>
    <row r="566" spans="1:235" ht="26.25" x14ac:dyDescent="0.25">
      <c r="A566" s="11">
        <v>1284</v>
      </c>
      <c r="B566" s="5" t="s">
        <v>1852</v>
      </c>
      <c r="C566" s="5" t="s">
        <v>36</v>
      </c>
      <c r="D566" s="2" t="s">
        <v>228</v>
      </c>
      <c r="E566" s="5">
        <v>1080</v>
      </c>
      <c r="F566" s="6">
        <v>11880</v>
      </c>
      <c r="G566" s="7">
        <v>11</v>
      </c>
      <c r="H566" s="8">
        <v>7.766</v>
      </c>
      <c r="I566" s="2" t="s">
        <v>20</v>
      </c>
      <c r="J566" s="2" t="s">
        <v>139</v>
      </c>
      <c r="K566" s="2" t="s">
        <v>1855</v>
      </c>
      <c r="L566" s="2" t="s">
        <v>1856</v>
      </c>
      <c r="M566" s="9">
        <v>12.459500000283001</v>
      </c>
      <c r="N566" s="24">
        <f t="shared" si="32"/>
        <v>13456.260000305641</v>
      </c>
      <c r="O566" s="14">
        <f t="shared" si="33"/>
        <v>8387.2800000000007</v>
      </c>
      <c r="P566" s="17">
        <f t="shared" si="34"/>
        <v>3.234</v>
      </c>
      <c r="Q566" s="19">
        <f t="shared" si="35"/>
        <v>0.29399999999999998</v>
      </c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</row>
    <row r="567" spans="1:235" ht="26.25" x14ac:dyDescent="0.25">
      <c r="A567" s="11">
        <v>1285</v>
      </c>
      <c r="B567" s="5" t="s">
        <v>1852</v>
      </c>
      <c r="C567" s="5" t="s">
        <v>36</v>
      </c>
      <c r="D567" s="2" t="s">
        <v>1857</v>
      </c>
      <c r="E567" s="5">
        <v>1600</v>
      </c>
      <c r="F567" s="6">
        <v>67200</v>
      </c>
      <c r="G567" s="7">
        <v>42</v>
      </c>
      <c r="H567" s="8">
        <v>32.409999999999997</v>
      </c>
      <c r="I567" s="2" t="s">
        <v>20</v>
      </c>
      <c r="J567" s="2" t="s">
        <v>139</v>
      </c>
      <c r="K567" s="2" t="s">
        <v>1858</v>
      </c>
      <c r="L567" s="2" t="s">
        <v>1859</v>
      </c>
      <c r="M567" s="9">
        <v>58.880330006355003</v>
      </c>
      <c r="N567" s="24">
        <f t="shared" si="32"/>
        <v>94208.528010168011</v>
      </c>
      <c r="O567" s="14">
        <f t="shared" si="33"/>
        <v>51855.999999999993</v>
      </c>
      <c r="P567" s="17">
        <f t="shared" si="34"/>
        <v>9.5900000000000034</v>
      </c>
      <c r="Q567" s="19">
        <f t="shared" si="35"/>
        <v>0.22833333333333342</v>
      </c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</row>
    <row r="568" spans="1:235" ht="26.25" x14ac:dyDescent="0.25">
      <c r="A568" s="11">
        <v>1286</v>
      </c>
      <c r="B568" s="5" t="s">
        <v>1849</v>
      </c>
      <c r="C568" s="5" t="s">
        <v>36</v>
      </c>
      <c r="D568" s="2" t="s">
        <v>60</v>
      </c>
      <c r="E568" s="5">
        <v>592</v>
      </c>
      <c r="F568" s="6">
        <v>1480</v>
      </c>
      <c r="G568" s="7">
        <v>2.5</v>
      </c>
      <c r="H568" s="8">
        <v>2.1245500000000002</v>
      </c>
      <c r="I568" s="2" t="s">
        <v>20</v>
      </c>
      <c r="J568" s="2" t="s">
        <v>52</v>
      </c>
      <c r="K568" s="2" t="s">
        <v>1860</v>
      </c>
      <c r="L568" s="2" t="s">
        <v>1861</v>
      </c>
      <c r="M568" s="9">
        <v>4.3710999996820004</v>
      </c>
      <c r="N568" s="24">
        <f t="shared" si="32"/>
        <v>2587.6911998117444</v>
      </c>
      <c r="O568" s="14">
        <f t="shared" si="33"/>
        <v>1257.7336</v>
      </c>
      <c r="P568" s="17">
        <f t="shared" si="34"/>
        <v>0.37544999999999984</v>
      </c>
      <c r="Q568" s="19">
        <f t="shared" si="35"/>
        <v>0.15017999999999992</v>
      </c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</row>
    <row r="569" spans="1:235" ht="26.25" x14ac:dyDescent="0.25">
      <c r="A569" s="11">
        <v>1287</v>
      </c>
      <c r="B569" s="5" t="s">
        <v>1849</v>
      </c>
      <c r="C569" s="5" t="s">
        <v>36</v>
      </c>
      <c r="D569" s="2" t="s">
        <v>68</v>
      </c>
      <c r="E569" s="5">
        <v>652</v>
      </c>
      <c r="F569" s="6">
        <v>2934</v>
      </c>
      <c r="G569" s="7">
        <v>4.5</v>
      </c>
      <c r="H569" s="8">
        <v>4.1002000000000001</v>
      </c>
      <c r="I569" s="2" t="s">
        <v>20</v>
      </c>
      <c r="J569" s="2" t="s">
        <v>52</v>
      </c>
      <c r="K569" s="2" t="s">
        <v>1862</v>
      </c>
      <c r="L569" s="2" t="s">
        <v>1863</v>
      </c>
      <c r="M569" s="9">
        <v>8.4355000005025005</v>
      </c>
      <c r="N569" s="24">
        <f t="shared" si="32"/>
        <v>5499.9460003276299</v>
      </c>
      <c r="O569" s="14">
        <f t="shared" si="33"/>
        <v>2673.3303999999998</v>
      </c>
      <c r="P569" s="17">
        <f t="shared" si="34"/>
        <v>0.39979999999999993</v>
      </c>
      <c r="Q569" s="19">
        <f t="shared" si="35"/>
        <v>8.8844444444444434E-2</v>
      </c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</row>
    <row r="570" spans="1:235" ht="26.25" x14ac:dyDescent="0.25">
      <c r="A570" s="11">
        <v>1289</v>
      </c>
      <c r="B570" s="5" t="s">
        <v>1864</v>
      </c>
      <c r="C570" s="5" t="s">
        <v>36</v>
      </c>
      <c r="D570" s="2" t="s">
        <v>218</v>
      </c>
      <c r="E570" s="5">
        <v>20300</v>
      </c>
      <c r="F570" s="6">
        <v>22571976</v>
      </c>
      <c r="G570" s="7">
        <v>1111.92</v>
      </c>
      <c r="H570" s="8">
        <v>1111.9199900000001</v>
      </c>
      <c r="I570" s="2" t="s">
        <v>20</v>
      </c>
      <c r="J570" s="2" t="s">
        <v>466</v>
      </c>
      <c r="K570" s="2" t="s">
        <v>1867</v>
      </c>
      <c r="L570" s="2" t="s">
        <v>1868</v>
      </c>
      <c r="M570" s="9">
        <v>1111.9199498749999</v>
      </c>
      <c r="N570" s="24">
        <f t="shared" si="32"/>
        <v>22571974.982462499</v>
      </c>
      <c r="O570" s="14">
        <f t="shared" si="33"/>
        <v>22571975.797000002</v>
      </c>
      <c r="P570" s="17">
        <f t="shared" si="34"/>
        <v>9.9999999747524271E-6</v>
      </c>
      <c r="Q570" s="19">
        <f t="shared" si="35"/>
        <v>8.9934527436797853E-9</v>
      </c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</row>
    <row r="571" spans="1:235" ht="39" x14ac:dyDescent="0.25">
      <c r="A571" s="11">
        <v>1290</v>
      </c>
      <c r="B571" s="5" t="s">
        <v>1865</v>
      </c>
      <c r="C571" s="5" t="s">
        <v>41</v>
      </c>
      <c r="D571" s="2" t="s">
        <v>37</v>
      </c>
      <c r="E571" s="5">
        <v>20900</v>
      </c>
      <c r="F571" s="6">
        <v>6072.4949999999999</v>
      </c>
      <c r="G571" s="7">
        <v>0.29054999999999997</v>
      </c>
      <c r="H571" s="8">
        <v>0.29054000000000002</v>
      </c>
      <c r="I571" s="2" t="s">
        <v>20</v>
      </c>
      <c r="J571" s="2" t="s">
        <v>38</v>
      </c>
      <c r="K571" s="2" t="s">
        <v>1869</v>
      </c>
      <c r="L571" s="2" t="s">
        <v>1870</v>
      </c>
      <c r="M571" s="9">
        <v>0.29053999999236002</v>
      </c>
      <c r="N571" s="24">
        <f t="shared" si="32"/>
        <v>6072.2859998403246</v>
      </c>
      <c r="O571" s="14">
        <f t="shared" si="33"/>
        <v>6072.2860000000001</v>
      </c>
      <c r="P571" s="17">
        <f t="shared" si="34"/>
        <v>9.9999999999544897E-6</v>
      </c>
      <c r="Q571" s="19">
        <f t="shared" si="35"/>
        <v>3.4417484081756979E-5</v>
      </c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</row>
    <row r="572" spans="1:235" ht="39" x14ac:dyDescent="0.25">
      <c r="A572" s="11">
        <v>1291</v>
      </c>
      <c r="B572" s="5" t="s">
        <v>1866</v>
      </c>
      <c r="C572" s="5" t="s">
        <v>41</v>
      </c>
      <c r="D572" s="2" t="s">
        <v>59</v>
      </c>
      <c r="E572" s="5">
        <v>7808</v>
      </c>
      <c r="F572" s="6">
        <v>7281.3504000000003</v>
      </c>
      <c r="G572" s="7">
        <v>0.93254999999999999</v>
      </c>
      <c r="H572" s="8">
        <v>0.93254000000000004</v>
      </c>
      <c r="I572" s="2" t="s">
        <v>20</v>
      </c>
      <c r="J572" s="2" t="s">
        <v>38</v>
      </c>
      <c r="K572" s="2" t="s">
        <v>1871</v>
      </c>
      <c r="L572" s="2" t="s">
        <v>1872</v>
      </c>
      <c r="M572" s="9">
        <v>0.93254000005988003</v>
      </c>
      <c r="N572" s="24">
        <f t="shared" si="32"/>
        <v>7281.2723204675431</v>
      </c>
      <c r="O572" s="14">
        <f t="shared" si="33"/>
        <v>7281.27232</v>
      </c>
      <c r="P572" s="17">
        <f t="shared" si="34"/>
        <v>9.9999999999544897E-6</v>
      </c>
      <c r="Q572" s="19">
        <f t="shared" si="35"/>
        <v>1.0723285614663546E-5</v>
      </c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</row>
    <row r="573" spans="1:235" ht="26.25" x14ac:dyDescent="0.25">
      <c r="A573" s="11">
        <v>1293</v>
      </c>
      <c r="B573" s="5" t="s">
        <v>1873</v>
      </c>
      <c r="C573" s="5" t="s">
        <v>36</v>
      </c>
      <c r="D573" s="2" t="s">
        <v>37</v>
      </c>
      <c r="E573" s="5">
        <v>11800</v>
      </c>
      <c r="F573" s="6">
        <v>118000</v>
      </c>
      <c r="G573" s="7">
        <v>10</v>
      </c>
      <c r="H573" s="8">
        <v>8.9</v>
      </c>
      <c r="I573" s="2" t="s">
        <v>20</v>
      </c>
      <c r="J573" s="2" t="s">
        <v>139</v>
      </c>
      <c r="K573" s="2" t="s">
        <v>1874</v>
      </c>
      <c r="L573" s="2" t="s">
        <v>1875</v>
      </c>
      <c r="M573" s="9">
        <v>15.639998043232399</v>
      </c>
      <c r="N573" s="24">
        <f t="shared" si="32"/>
        <v>184551.97691014232</v>
      </c>
      <c r="O573" s="14">
        <f t="shared" si="33"/>
        <v>105020</v>
      </c>
      <c r="P573" s="17">
        <f t="shared" si="34"/>
        <v>1.0999999999999996</v>
      </c>
      <c r="Q573" s="19">
        <f t="shared" si="35"/>
        <v>0.10999999999999996</v>
      </c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</row>
    <row r="574" spans="1:235" ht="26.25" x14ac:dyDescent="0.25">
      <c r="A574" s="11">
        <v>1301</v>
      </c>
      <c r="B574" s="5" t="s">
        <v>1876</v>
      </c>
      <c r="C574" s="5" t="s">
        <v>36</v>
      </c>
      <c r="D574" s="2" t="s">
        <v>1877</v>
      </c>
      <c r="E574" s="5">
        <v>3288</v>
      </c>
      <c r="F574" s="6">
        <v>378120</v>
      </c>
      <c r="G574" s="7">
        <v>115</v>
      </c>
      <c r="H574" s="8">
        <v>114.9</v>
      </c>
      <c r="I574" s="2" t="s">
        <v>20</v>
      </c>
      <c r="J574" s="2" t="s">
        <v>324</v>
      </c>
      <c r="K574" s="2"/>
      <c r="L574" s="2" t="s">
        <v>1879</v>
      </c>
      <c r="M574" s="9">
        <v>145</v>
      </c>
      <c r="N574" s="24">
        <f t="shared" si="32"/>
        <v>476760</v>
      </c>
      <c r="O574" s="14">
        <f t="shared" si="33"/>
        <v>377791.2</v>
      </c>
      <c r="P574" s="17">
        <f t="shared" si="34"/>
        <v>9.9999999999994316E-2</v>
      </c>
      <c r="Q574" s="19">
        <f t="shared" si="35"/>
        <v>8.6956521739125494E-4</v>
      </c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</row>
    <row r="575" spans="1:235" ht="26.25" x14ac:dyDescent="0.25">
      <c r="A575" s="11">
        <v>1306</v>
      </c>
      <c r="B575" s="5" t="s">
        <v>1878</v>
      </c>
      <c r="C575" s="5" t="s">
        <v>36</v>
      </c>
      <c r="D575" s="2" t="s">
        <v>989</v>
      </c>
      <c r="E575" s="5">
        <v>3000</v>
      </c>
      <c r="F575" s="6">
        <v>4500000</v>
      </c>
      <c r="G575" s="7">
        <v>1500</v>
      </c>
      <c r="H575" s="8">
        <v>1490</v>
      </c>
      <c r="I575" s="2" t="s">
        <v>20</v>
      </c>
      <c r="J575" s="2" t="s">
        <v>324</v>
      </c>
      <c r="K575" s="2"/>
      <c r="L575" s="2" t="s">
        <v>1880</v>
      </c>
      <c r="M575" s="9">
        <v>1590</v>
      </c>
      <c r="N575" s="24">
        <f t="shared" si="32"/>
        <v>4770000</v>
      </c>
      <c r="O575" s="14">
        <f t="shared" si="33"/>
        <v>4470000</v>
      </c>
      <c r="P575" s="17">
        <f t="shared" si="34"/>
        <v>10</v>
      </c>
      <c r="Q575" s="19">
        <f t="shared" si="35"/>
        <v>6.6666666666666671E-3</v>
      </c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</row>
    <row r="576" spans="1:235" ht="26.25" x14ac:dyDescent="0.25">
      <c r="A576" s="11">
        <v>1307</v>
      </c>
      <c r="B576" s="5" t="s">
        <v>1881</v>
      </c>
      <c r="C576" s="5" t="s">
        <v>36</v>
      </c>
      <c r="D576" s="2" t="s">
        <v>127</v>
      </c>
      <c r="E576" s="5">
        <v>47616</v>
      </c>
      <c r="F576" s="6">
        <v>95232</v>
      </c>
      <c r="G576" s="7">
        <v>2</v>
      </c>
      <c r="H576" s="8">
        <v>1.78</v>
      </c>
      <c r="I576" s="2" t="s">
        <v>20</v>
      </c>
      <c r="J576" s="2" t="s">
        <v>1613</v>
      </c>
      <c r="K576" s="2" t="s">
        <v>1882</v>
      </c>
      <c r="L576" s="2" t="s">
        <v>1883</v>
      </c>
      <c r="M576" s="9">
        <v>3.1996036034999999</v>
      </c>
      <c r="N576" s="24">
        <f t="shared" si="32"/>
        <v>152352.32518425598</v>
      </c>
      <c r="O576" s="14">
        <f t="shared" si="33"/>
        <v>84756.479999999996</v>
      </c>
      <c r="P576" s="17">
        <f t="shared" si="34"/>
        <v>0.21999999999999997</v>
      </c>
      <c r="Q576" s="19">
        <f t="shared" si="35"/>
        <v>0.10999999999999999</v>
      </c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</row>
    <row r="577" spans="1:235" ht="39" x14ac:dyDescent="0.25">
      <c r="A577" s="11">
        <v>1308</v>
      </c>
      <c r="B577" s="5" t="s">
        <v>1881</v>
      </c>
      <c r="C577" s="5" t="s">
        <v>36</v>
      </c>
      <c r="D577" s="2" t="s">
        <v>228</v>
      </c>
      <c r="E577" s="5">
        <v>72744</v>
      </c>
      <c r="F577" s="6">
        <v>640147.19999999995</v>
      </c>
      <c r="G577" s="7">
        <v>8.8000000000000007</v>
      </c>
      <c r="H577" s="8">
        <v>8.2799999999999994</v>
      </c>
      <c r="I577" s="2" t="s">
        <v>20</v>
      </c>
      <c r="J577" s="2" t="s">
        <v>130</v>
      </c>
      <c r="K577" s="2" t="s">
        <v>1884</v>
      </c>
      <c r="L577" s="2" t="s">
        <v>1885</v>
      </c>
      <c r="M577" s="9">
        <v>15.998018162099999</v>
      </c>
      <c r="N577" s="24">
        <f t="shared" si="32"/>
        <v>1163759.8331838024</v>
      </c>
      <c r="O577" s="14">
        <f t="shared" si="33"/>
        <v>602320.31999999995</v>
      </c>
      <c r="P577" s="17">
        <f t="shared" si="34"/>
        <v>0.52000000000000135</v>
      </c>
      <c r="Q577" s="19">
        <f t="shared" si="35"/>
        <v>5.9090909090909242E-2</v>
      </c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</row>
    <row r="578" spans="1:235" ht="39" x14ac:dyDescent="0.25">
      <c r="A578" s="11">
        <v>1309</v>
      </c>
      <c r="B578" s="5" t="s">
        <v>1881</v>
      </c>
      <c r="C578" s="5" t="s">
        <v>36</v>
      </c>
      <c r="D578" s="2" t="s">
        <v>1523</v>
      </c>
      <c r="E578" s="5">
        <v>17020</v>
      </c>
      <c r="F578" s="6">
        <v>299552</v>
      </c>
      <c r="G578" s="7">
        <v>17.600000000000001</v>
      </c>
      <c r="H578" s="8">
        <v>16.559999999999999</v>
      </c>
      <c r="I578" s="2" t="s">
        <v>20</v>
      </c>
      <c r="J578" s="2" t="s">
        <v>130</v>
      </c>
      <c r="K578" s="2" t="s">
        <v>1886</v>
      </c>
      <c r="L578" s="2" t="s">
        <v>1887</v>
      </c>
      <c r="M578" s="9">
        <v>14.23</v>
      </c>
      <c r="N578" s="24">
        <f t="shared" si="32"/>
        <v>242194.6</v>
      </c>
      <c r="O578" s="14">
        <f t="shared" si="33"/>
        <v>281851.19999999995</v>
      </c>
      <c r="P578" s="17">
        <f t="shared" si="34"/>
        <v>1.0400000000000027</v>
      </c>
      <c r="Q578" s="19">
        <f t="shared" si="35"/>
        <v>5.9090909090909242E-2</v>
      </c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</row>
    <row r="579" spans="1:235" ht="39" x14ac:dyDescent="0.25">
      <c r="A579" s="11">
        <v>1310</v>
      </c>
      <c r="B579" s="5" t="s">
        <v>1888</v>
      </c>
      <c r="C579" s="5" t="s">
        <v>41</v>
      </c>
      <c r="D579" s="2" t="s">
        <v>42</v>
      </c>
      <c r="E579" s="5">
        <v>162200</v>
      </c>
      <c r="F579" s="6">
        <v>138492.848</v>
      </c>
      <c r="G579" s="7">
        <v>0.85384000000000004</v>
      </c>
      <c r="H579" s="8">
        <v>0.85382999999999998</v>
      </c>
      <c r="I579" s="2" t="s">
        <v>20</v>
      </c>
      <c r="J579" s="2" t="s">
        <v>571</v>
      </c>
      <c r="K579" s="2" t="s">
        <v>1889</v>
      </c>
      <c r="L579" s="2" t="s">
        <v>1890</v>
      </c>
      <c r="M579" s="9">
        <v>0.85382999999999998</v>
      </c>
      <c r="N579" s="24">
        <f t="shared" ref="N579:N642" si="36">M579*E579</f>
        <v>138491.226</v>
      </c>
      <c r="O579" s="14">
        <f t="shared" ref="O579:O642" si="37">H579*E579</f>
        <v>138491.226</v>
      </c>
      <c r="P579" s="17">
        <f t="shared" ref="P579:P642" si="38">G579-H579</f>
        <v>1.0000000000065512E-5</v>
      </c>
      <c r="Q579" s="19">
        <f t="shared" ref="Q579:Q642" si="39">P579/G579</f>
        <v>1.1711796121129851E-5</v>
      </c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</row>
    <row r="580" spans="1:235" ht="39" x14ac:dyDescent="0.25">
      <c r="A580" s="11">
        <v>1311</v>
      </c>
      <c r="B580" s="5" t="s">
        <v>1888</v>
      </c>
      <c r="C580" s="5" t="s">
        <v>41</v>
      </c>
      <c r="D580" s="2" t="s">
        <v>218</v>
      </c>
      <c r="E580" s="5">
        <v>4896120</v>
      </c>
      <c r="F580" s="6">
        <v>13867917.171599999</v>
      </c>
      <c r="G580" s="7">
        <v>2.83243</v>
      </c>
      <c r="H580" s="8">
        <v>2.8324199999999999</v>
      </c>
      <c r="I580" s="2" t="s">
        <v>20</v>
      </c>
      <c r="J580" s="2" t="s">
        <v>571</v>
      </c>
      <c r="K580" s="2" t="s">
        <v>1891</v>
      </c>
      <c r="L580" s="2" t="s">
        <v>1892</v>
      </c>
      <c r="M580" s="9">
        <v>2.8324199999999999</v>
      </c>
      <c r="N580" s="24">
        <f t="shared" si="36"/>
        <v>13867868.2104</v>
      </c>
      <c r="O580" s="14">
        <f t="shared" si="37"/>
        <v>13867868.2104</v>
      </c>
      <c r="P580" s="17">
        <f t="shared" si="38"/>
        <v>1.0000000000065512E-5</v>
      </c>
      <c r="Q580" s="19">
        <f t="shared" si="39"/>
        <v>3.5305373831182103E-6</v>
      </c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</row>
    <row r="581" spans="1:235" ht="39" x14ac:dyDescent="0.25">
      <c r="A581" s="11">
        <v>1314</v>
      </c>
      <c r="B581" s="5" t="s">
        <v>1893</v>
      </c>
      <c r="C581" s="5" t="s">
        <v>36</v>
      </c>
      <c r="D581" s="2" t="s">
        <v>1247</v>
      </c>
      <c r="E581" s="5">
        <v>36984</v>
      </c>
      <c r="F581" s="6">
        <v>63612.480000000003</v>
      </c>
      <c r="G581" s="7">
        <v>1.72</v>
      </c>
      <c r="H581" s="8">
        <v>1.49</v>
      </c>
      <c r="I581" s="2" t="s">
        <v>20</v>
      </c>
      <c r="J581" s="2" t="s">
        <v>139</v>
      </c>
      <c r="K581" s="2" t="s">
        <v>1894</v>
      </c>
      <c r="L581" s="2" t="s">
        <v>1895</v>
      </c>
      <c r="M581" s="9">
        <v>1.259999999475</v>
      </c>
      <c r="N581" s="24">
        <f t="shared" si="36"/>
        <v>46599.839980583398</v>
      </c>
      <c r="O581" s="14">
        <f t="shared" si="37"/>
        <v>55106.159999999996</v>
      </c>
      <c r="P581" s="17">
        <f t="shared" si="38"/>
        <v>0.22999999999999998</v>
      </c>
      <c r="Q581" s="19">
        <f t="shared" si="39"/>
        <v>0.13372093023255813</v>
      </c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</row>
    <row r="582" spans="1:235" ht="26.25" x14ac:dyDescent="0.25">
      <c r="A582" s="11">
        <v>1320</v>
      </c>
      <c r="B582" s="5" t="s">
        <v>1896</v>
      </c>
      <c r="C582" s="5" t="s">
        <v>36</v>
      </c>
      <c r="D582" s="2" t="s">
        <v>37</v>
      </c>
      <c r="E582" s="5">
        <v>1440</v>
      </c>
      <c r="F582" s="6">
        <v>318399.84000000003</v>
      </c>
      <c r="G582" s="7">
        <v>221.11099999999999</v>
      </c>
      <c r="H582" s="8">
        <v>221.11</v>
      </c>
      <c r="I582" s="2" t="s">
        <v>20</v>
      </c>
      <c r="J582" s="2" t="s">
        <v>1898</v>
      </c>
      <c r="K582" s="2" t="s">
        <v>1899</v>
      </c>
      <c r="L582" s="2" t="s">
        <v>1900</v>
      </c>
      <c r="M582" s="9">
        <v>244.94258064516129</v>
      </c>
      <c r="N582" s="24">
        <f t="shared" si="36"/>
        <v>352717.31612903223</v>
      </c>
      <c r="O582" s="14">
        <f t="shared" si="37"/>
        <v>318398.40000000002</v>
      </c>
      <c r="P582" s="17">
        <f t="shared" si="38"/>
        <v>9.9999999997635314E-4</v>
      </c>
      <c r="Q582" s="19">
        <f t="shared" si="39"/>
        <v>4.5226153378907116E-6</v>
      </c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</row>
    <row r="583" spans="1:235" ht="26.25" x14ac:dyDescent="0.25">
      <c r="A583" s="11">
        <v>1321</v>
      </c>
      <c r="B583" s="5" t="s">
        <v>1896</v>
      </c>
      <c r="C583" s="5" t="s">
        <v>36</v>
      </c>
      <c r="D583" s="2" t="s">
        <v>891</v>
      </c>
      <c r="E583" s="5">
        <v>2400</v>
      </c>
      <c r="F583" s="6">
        <v>2653344.2400000002</v>
      </c>
      <c r="G583" s="7">
        <v>1105.5600999999999</v>
      </c>
      <c r="H583" s="8">
        <v>1105.56</v>
      </c>
      <c r="I583" s="2" t="s">
        <v>20</v>
      </c>
      <c r="J583" s="2" t="s">
        <v>1898</v>
      </c>
      <c r="K583" s="2" t="s">
        <v>1901</v>
      </c>
      <c r="L583" s="2" t="s">
        <v>1902</v>
      </c>
      <c r="M583" s="9">
        <v>1108.495221238938</v>
      </c>
      <c r="N583" s="24">
        <f t="shared" si="36"/>
        <v>2660388.5309734512</v>
      </c>
      <c r="O583" s="14">
        <f t="shared" si="37"/>
        <v>2653344</v>
      </c>
      <c r="P583" s="17">
        <f t="shared" si="38"/>
        <v>9.9999999974897946E-5</v>
      </c>
      <c r="Q583" s="19">
        <f t="shared" si="39"/>
        <v>9.0451889476563013E-8</v>
      </c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</row>
    <row r="584" spans="1:235" ht="26.25" x14ac:dyDescent="0.25">
      <c r="A584" s="11">
        <v>1322</v>
      </c>
      <c r="B584" s="5" t="s">
        <v>1897</v>
      </c>
      <c r="C584" s="5" t="s">
        <v>41</v>
      </c>
      <c r="D584" s="2" t="s">
        <v>37</v>
      </c>
      <c r="E584" s="5">
        <v>1240</v>
      </c>
      <c r="F584" s="6">
        <v>5400.4975999999997</v>
      </c>
      <c r="G584" s="7">
        <v>4.3552400000000002</v>
      </c>
      <c r="H584" s="8">
        <v>4.3552299999999997</v>
      </c>
      <c r="I584" s="2" t="s">
        <v>20</v>
      </c>
      <c r="J584" s="2" t="s">
        <v>306</v>
      </c>
      <c r="K584" s="2" t="s">
        <v>1903</v>
      </c>
      <c r="L584" s="2" t="s">
        <v>1904</v>
      </c>
      <c r="M584" s="9">
        <v>4.3552299999999997</v>
      </c>
      <c r="N584" s="24">
        <f t="shared" si="36"/>
        <v>5400.4852000000001</v>
      </c>
      <c r="O584" s="14">
        <f t="shared" si="37"/>
        <v>5400.4852000000001</v>
      </c>
      <c r="P584" s="17">
        <f t="shared" si="38"/>
        <v>1.0000000000509601E-5</v>
      </c>
      <c r="Q584" s="19">
        <f t="shared" si="39"/>
        <v>2.2960847164587026E-6</v>
      </c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</row>
    <row r="585" spans="1:235" ht="26.25" x14ac:dyDescent="0.25">
      <c r="A585" s="11">
        <v>1328</v>
      </c>
      <c r="B585" s="5" t="s">
        <v>1905</v>
      </c>
      <c r="C585" s="5" t="s">
        <v>36</v>
      </c>
      <c r="D585" s="2" t="s">
        <v>858</v>
      </c>
      <c r="E585" s="5">
        <v>23984</v>
      </c>
      <c r="F585" s="6">
        <v>47968</v>
      </c>
      <c r="G585" s="7">
        <v>2</v>
      </c>
      <c r="H585" s="8">
        <v>1.7788999999999999</v>
      </c>
      <c r="I585" s="2" t="s">
        <v>20</v>
      </c>
      <c r="J585" s="2" t="s">
        <v>139</v>
      </c>
      <c r="K585" s="2" t="s">
        <v>1906</v>
      </c>
      <c r="L585" s="2" t="s">
        <v>1907</v>
      </c>
      <c r="M585" s="9">
        <v>6.3869999989729997</v>
      </c>
      <c r="N585" s="24">
        <f t="shared" si="36"/>
        <v>153185.80797536843</v>
      </c>
      <c r="O585" s="14">
        <f t="shared" si="37"/>
        <v>42665.137600000002</v>
      </c>
      <c r="P585" s="17">
        <f t="shared" si="38"/>
        <v>0.22110000000000007</v>
      </c>
      <c r="Q585" s="19">
        <f t="shared" si="39"/>
        <v>0.11055000000000004</v>
      </c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</row>
    <row r="586" spans="1:235" ht="26.25" x14ac:dyDescent="0.25">
      <c r="A586" s="11">
        <v>1329</v>
      </c>
      <c r="B586" s="5" t="s">
        <v>1905</v>
      </c>
      <c r="C586" s="5" t="s">
        <v>36</v>
      </c>
      <c r="D586" s="2" t="s">
        <v>14</v>
      </c>
      <c r="E586" s="5">
        <v>30040</v>
      </c>
      <c r="F586" s="6">
        <v>195260</v>
      </c>
      <c r="G586" s="7">
        <v>6.5</v>
      </c>
      <c r="H586" s="8">
        <v>4.9000000000000004</v>
      </c>
      <c r="I586" s="2" t="s">
        <v>20</v>
      </c>
      <c r="J586" s="2" t="s">
        <v>139</v>
      </c>
      <c r="K586" s="2" t="s">
        <v>1908</v>
      </c>
      <c r="L586" s="2" t="s">
        <v>1909</v>
      </c>
      <c r="M586" s="9">
        <v>21.290000011423999</v>
      </c>
      <c r="N586" s="24">
        <f t="shared" si="36"/>
        <v>639551.60034317686</v>
      </c>
      <c r="O586" s="14">
        <f t="shared" si="37"/>
        <v>147196</v>
      </c>
      <c r="P586" s="17">
        <f t="shared" si="38"/>
        <v>1.5999999999999996</v>
      </c>
      <c r="Q586" s="19">
        <f t="shared" si="39"/>
        <v>0.24615384615384611</v>
      </c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</row>
    <row r="587" spans="1:235" ht="26.25" x14ac:dyDescent="0.25">
      <c r="A587" s="11">
        <v>1330</v>
      </c>
      <c r="B587" s="5" t="s">
        <v>1905</v>
      </c>
      <c r="C587" s="5" t="s">
        <v>36</v>
      </c>
      <c r="D587" s="2" t="s">
        <v>45</v>
      </c>
      <c r="E587" s="5">
        <v>3768</v>
      </c>
      <c r="F587" s="6">
        <v>69708</v>
      </c>
      <c r="G587" s="7">
        <v>18.5</v>
      </c>
      <c r="H587" s="8">
        <v>13.64</v>
      </c>
      <c r="I587" s="2" t="s">
        <v>20</v>
      </c>
      <c r="J587" s="2" t="s">
        <v>139</v>
      </c>
      <c r="K587" s="2" t="s">
        <v>1910</v>
      </c>
      <c r="L587" s="2" t="s">
        <v>1911</v>
      </c>
      <c r="M587" s="9">
        <v>63.869999972297997</v>
      </c>
      <c r="N587" s="24">
        <f t="shared" si="36"/>
        <v>240662.15989561885</v>
      </c>
      <c r="O587" s="14">
        <f t="shared" si="37"/>
        <v>51395.520000000004</v>
      </c>
      <c r="P587" s="17">
        <f t="shared" si="38"/>
        <v>4.8599999999999994</v>
      </c>
      <c r="Q587" s="19">
        <f t="shared" si="39"/>
        <v>0.26270270270270268</v>
      </c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</row>
    <row r="588" spans="1:235" ht="26.25" x14ac:dyDescent="0.25">
      <c r="A588" s="11">
        <v>1331</v>
      </c>
      <c r="B588" s="5" t="s">
        <v>1905</v>
      </c>
      <c r="C588" s="5" t="s">
        <v>36</v>
      </c>
      <c r="D588" s="2" t="s">
        <v>42</v>
      </c>
      <c r="E588" s="5">
        <v>14960</v>
      </c>
      <c r="F588" s="6">
        <v>134640</v>
      </c>
      <c r="G588" s="7">
        <v>9</v>
      </c>
      <c r="H588" s="8">
        <v>6.93</v>
      </c>
      <c r="I588" s="2" t="s">
        <v>20</v>
      </c>
      <c r="J588" s="2" t="s">
        <v>139</v>
      </c>
      <c r="K588" s="2" t="s">
        <v>1912</v>
      </c>
      <c r="L588" s="2" t="s">
        <v>1913</v>
      </c>
      <c r="M588" s="9">
        <v>31.935000004384001</v>
      </c>
      <c r="N588" s="24">
        <f t="shared" si="36"/>
        <v>477747.60006558464</v>
      </c>
      <c r="O588" s="14">
        <f t="shared" si="37"/>
        <v>103672.8</v>
      </c>
      <c r="P588" s="17">
        <f t="shared" si="38"/>
        <v>2.0700000000000003</v>
      </c>
      <c r="Q588" s="19">
        <f t="shared" si="39"/>
        <v>0.23000000000000004</v>
      </c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</row>
    <row r="589" spans="1:235" ht="64.5" x14ac:dyDescent="0.25">
      <c r="A589" s="11">
        <v>1341</v>
      </c>
      <c r="B589" s="5" t="s">
        <v>1914</v>
      </c>
      <c r="C589" s="5" t="s">
        <v>36</v>
      </c>
      <c r="D589" s="2" t="s">
        <v>1915</v>
      </c>
      <c r="E589" s="5">
        <v>11588</v>
      </c>
      <c r="F589" s="6">
        <v>5470347.1600000001</v>
      </c>
      <c r="G589" s="7">
        <v>472.07</v>
      </c>
      <c r="H589" s="8">
        <v>472.06999000000002</v>
      </c>
      <c r="I589" s="2" t="s">
        <v>20</v>
      </c>
      <c r="J589" s="2" t="s">
        <v>139</v>
      </c>
      <c r="K589" s="2" t="s">
        <v>1916</v>
      </c>
      <c r="L589" s="2" t="s">
        <v>1917</v>
      </c>
      <c r="M589" s="9">
        <v>258.22726999999998</v>
      </c>
      <c r="N589" s="24">
        <f t="shared" si="36"/>
        <v>2992337.6047599996</v>
      </c>
      <c r="O589" s="14">
        <f t="shared" si="37"/>
        <v>5470347.0441200007</v>
      </c>
      <c r="P589" s="17">
        <f t="shared" si="38"/>
        <v>9.9999999747524271E-6</v>
      </c>
      <c r="Q589" s="19">
        <f t="shared" si="39"/>
        <v>2.1183299033517121E-8</v>
      </c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</row>
    <row r="590" spans="1:235" ht="26.25" x14ac:dyDescent="0.25">
      <c r="A590" s="11">
        <v>1343</v>
      </c>
      <c r="B590" s="5" t="s">
        <v>1918</v>
      </c>
      <c r="C590" s="5" t="s">
        <v>36</v>
      </c>
      <c r="D590" s="2" t="s">
        <v>127</v>
      </c>
      <c r="E590" s="5">
        <v>200</v>
      </c>
      <c r="F590" s="6">
        <v>7400</v>
      </c>
      <c r="G590" s="7">
        <v>37</v>
      </c>
      <c r="H590" s="8">
        <v>29.684899999999999</v>
      </c>
      <c r="I590" s="2" t="s">
        <v>20</v>
      </c>
      <c r="J590" s="2" t="s">
        <v>52</v>
      </c>
      <c r="K590" s="2" t="s">
        <v>1919</v>
      </c>
      <c r="L590" s="2" t="s">
        <v>1920</v>
      </c>
      <c r="M590" s="9">
        <v>56.999999998280003</v>
      </c>
      <c r="N590" s="24">
        <f t="shared" si="36"/>
        <v>11399.999999656</v>
      </c>
      <c r="O590" s="14">
        <f t="shared" si="37"/>
        <v>5936.98</v>
      </c>
      <c r="P590" s="17">
        <f t="shared" si="38"/>
        <v>7.315100000000001</v>
      </c>
      <c r="Q590" s="19">
        <f t="shared" si="39"/>
        <v>0.19770540540540543</v>
      </c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</row>
    <row r="591" spans="1:235" ht="26.25" x14ac:dyDescent="0.25">
      <c r="A591" s="11">
        <v>1347</v>
      </c>
      <c r="B591" s="5" t="s">
        <v>1921</v>
      </c>
      <c r="C591" s="5" t="s">
        <v>36</v>
      </c>
      <c r="D591" s="2" t="s">
        <v>973</v>
      </c>
      <c r="E591" s="5">
        <v>5300</v>
      </c>
      <c r="F591" s="6">
        <v>4250600</v>
      </c>
      <c r="G591" s="7">
        <v>802</v>
      </c>
      <c r="H591" s="8">
        <v>800</v>
      </c>
      <c r="I591" s="2" t="s">
        <v>20</v>
      </c>
      <c r="J591" s="2" t="s">
        <v>324</v>
      </c>
      <c r="K591" s="2"/>
      <c r="L591" s="2" t="s">
        <v>1922</v>
      </c>
      <c r="M591" s="9">
        <v>1140</v>
      </c>
      <c r="N591" s="24">
        <f t="shared" si="36"/>
        <v>6042000</v>
      </c>
      <c r="O591" s="14">
        <f t="shared" si="37"/>
        <v>4240000</v>
      </c>
      <c r="P591" s="17">
        <f t="shared" si="38"/>
        <v>2</v>
      </c>
      <c r="Q591" s="19">
        <f t="shared" si="39"/>
        <v>2.4937655860349127E-3</v>
      </c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</row>
    <row r="592" spans="1:235" ht="26.25" x14ac:dyDescent="0.25">
      <c r="A592" s="11">
        <v>1348</v>
      </c>
      <c r="B592" s="5" t="s">
        <v>1923</v>
      </c>
      <c r="C592" s="5" t="s">
        <v>36</v>
      </c>
      <c r="D592" s="2" t="s">
        <v>60</v>
      </c>
      <c r="E592" s="5">
        <v>9408</v>
      </c>
      <c r="F592" s="6">
        <v>23520</v>
      </c>
      <c r="G592" s="7">
        <v>2.5</v>
      </c>
      <c r="H592" s="8">
        <v>2.3199999999999998</v>
      </c>
      <c r="I592" s="2" t="s">
        <v>20</v>
      </c>
      <c r="J592" s="2" t="s">
        <v>52</v>
      </c>
      <c r="K592" s="2" t="s">
        <v>1924</v>
      </c>
      <c r="L592" s="2" t="s">
        <v>1925</v>
      </c>
      <c r="M592" s="9">
        <v>4.709999998802</v>
      </c>
      <c r="N592" s="24">
        <f t="shared" si="36"/>
        <v>44311.679988729215</v>
      </c>
      <c r="O592" s="14">
        <f t="shared" si="37"/>
        <v>21826.559999999998</v>
      </c>
      <c r="P592" s="17">
        <f t="shared" si="38"/>
        <v>0.18000000000000016</v>
      </c>
      <c r="Q592" s="19">
        <f t="shared" si="39"/>
        <v>7.2000000000000064E-2</v>
      </c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</row>
    <row r="593" spans="1:235" ht="26.25" x14ac:dyDescent="0.25">
      <c r="A593" s="11">
        <v>1359</v>
      </c>
      <c r="B593" s="5" t="s">
        <v>1926</v>
      </c>
      <c r="C593" s="5" t="s">
        <v>36</v>
      </c>
      <c r="D593" s="2" t="s">
        <v>60</v>
      </c>
      <c r="E593" s="5">
        <v>7764</v>
      </c>
      <c r="F593" s="6">
        <v>131219.364</v>
      </c>
      <c r="G593" s="7">
        <v>16.901</v>
      </c>
      <c r="H593" s="8">
        <v>16.899999999999999</v>
      </c>
      <c r="I593" s="2" t="s">
        <v>20</v>
      </c>
      <c r="J593" s="2" t="s">
        <v>1927</v>
      </c>
      <c r="K593" s="2" t="s">
        <v>1928</v>
      </c>
      <c r="L593" s="2" t="s">
        <v>1929</v>
      </c>
      <c r="M593" s="9">
        <v>16.904540001426</v>
      </c>
      <c r="N593" s="24">
        <f t="shared" si="36"/>
        <v>131246.84857107146</v>
      </c>
      <c r="O593" s="14">
        <f t="shared" si="37"/>
        <v>131211.59999999998</v>
      </c>
      <c r="P593" s="17">
        <f t="shared" si="38"/>
        <v>1.0000000000012221E-3</v>
      </c>
      <c r="Q593" s="19">
        <f t="shared" si="39"/>
        <v>5.9168096562405898E-5</v>
      </c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</row>
    <row r="594" spans="1:235" ht="51.75" x14ac:dyDescent="0.25">
      <c r="A594" s="11">
        <v>1361</v>
      </c>
      <c r="B594" s="5" t="s">
        <v>1930</v>
      </c>
      <c r="C594" s="5" t="s">
        <v>36</v>
      </c>
      <c r="D594" s="2" t="s">
        <v>60</v>
      </c>
      <c r="E594" s="5">
        <v>8080</v>
      </c>
      <c r="F594" s="6">
        <v>14544</v>
      </c>
      <c r="G594" s="7">
        <v>1.8</v>
      </c>
      <c r="H594" s="8">
        <v>1.7</v>
      </c>
      <c r="I594" s="2" t="s">
        <v>20</v>
      </c>
      <c r="J594" s="2" t="s">
        <v>130</v>
      </c>
      <c r="K594" s="2" t="s">
        <v>1931</v>
      </c>
      <c r="L594" s="2" t="s">
        <v>1932</v>
      </c>
      <c r="M594" s="9">
        <v>12.1</v>
      </c>
      <c r="N594" s="24">
        <f t="shared" si="36"/>
        <v>97768</v>
      </c>
      <c r="O594" s="14">
        <f t="shared" si="37"/>
        <v>13736</v>
      </c>
      <c r="P594" s="17">
        <f t="shared" si="38"/>
        <v>0.10000000000000009</v>
      </c>
      <c r="Q594" s="19">
        <f t="shared" si="39"/>
        <v>5.5555555555555601E-2</v>
      </c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</row>
    <row r="595" spans="1:235" ht="26.25" x14ac:dyDescent="0.25">
      <c r="A595" s="11">
        <v>1365</v>
      </c>
      <c r="B595" s="5" t="s">
        <v>1933</v>
      </c>
      <c r="C595" s="5" t="s">
        <v>36</v>
      </c>
      <c r="D595" s="2" t="s">
        <v>42</v>
      </c>
      <c r="E595" s="5">
        <v>34824</v>
      </c>
      <c r="F595" s="6">
        <v>174120</v>
      </c>
      <c r="G595" s="7">
        <v>5</v>
      </c>
      <c r="H595" s="8">
        <v>4.9999900000000004</v>
      </c>
      <c r="I595" s="2" t="s">
        <v>20</v>
      </c>
      <c r="J595" s="2" t="s">
        <v>139</v>
      </c>
      <c r="K595" s="2" t="s">
        <v>1934</v>
      </c>
      <c r="L595" s="2" t="s">
        <v>1935</v>
      </c>
      <c r="M595" s="9">
        <v>7.2306899955360002</v>
      </c>
      <c r="N595" s="24">
        <f t="shared" si="36"/>
        <v>251801.54840454567</v>
      </c>
      <c r="O595" s="14">
        <f t="shared" si="37"/>
        <v>174119.65176000001</v>
      </c>
      <c r="P595" s="17">
        <f t="shared" si="38"/>
        <v>9.9999999996214228E-6</v>
      </c>
      <c r="Q595" s="19">
        <f t="shared" si="39"/>
        <v>1.9999999999242845E-6</v>
      </c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</row>
    <row r="596" spans="1:235" ht="26.25" x14ac:dyDescent="0.25">
      <c r="A596" s="11">
        <v>1366</v>
      </c>
      <c r="B596" s="5" t="s">
        <v>1933</v>
      </c>
      <c r="C596" s="5" t="s">
        <v>36</v>
      </c>
      <c r="D596" s="2" t="s">
        <v>1722</v>
      </c>
      <c r="E596" s="5">
        <v>14844</v>
      </c>
      <c r="F596" s="6">
        <v>237504</v>
      </c>
      <c r="G596" s="7">
        <v>16</v>
      </c>
      <c r="H596" s="8">
        <v>15.99999</v>
      </c>
      <c r="I596" s="2" t="s">
        <v>20</v>
      </c>
      <c r="J596" s="2" t="s">
        <v>139</v>
      </c>
      <c r="K596" s="2" t="s">
        <v>1936</v>
      </c>
      <c r="L596" s="2" t="s">
        <v>1937</v>
      </c>
      <c r="M596" s="9">
        <v>19.841310016487999</v>
      </c>
      <c r="N596" s="24">
        <f t="shared" si="36"/>
        <v>294524.40588474786</v>
      </c>
      <c r="O596" s="14">
        <f t="shared" si="37"/>
        <v>237503.85156000001</v>
      </c>
      <c r="P596" s="17">
        <f t="shared" si="38"/>
        <v>9.9999999996214228E-6</v>
      </c>
      <c r="Q596" s="19">
        <f t="shared" si="39"/>
        <v>6.2499999997633893E-7</v>
      </c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</row>
    <row r="597" spans="1:235" ht="26.25" x14ac:dyDescent="0.25">
      <c r="A597" s="11">
        <v>1367</v>
      </c>
      <c r="B597" s="5" t="s">
        <v>1933</v>
      </c>
      <c r="C597" s="5" t="s">
        <v>36</v>
      </c>
      <c r="D597" s="2" t="s">
        <v>378</v>
      </c>
      <c r="E597" s="5">
        <v>1040</v>
      </c>
      <c r="F597" s="6">
        <v>22880</v>
      </c>
      <c r="G597" s="7">
        <v>22</v>
      </c>
      <c r="H597" s="8">
        <v>21.99999</v>
      </c>
      <c r="I597" s="2" t="s">
        <v>20</v>
      </c>
      <c r="J597" s="2" t="s">
        <v>139</v>
      </c>
      <c r="K597" s="2" t="s">
        <v>1939</v>
      </c>
      <c r="L597" s="2" t="s">
        <v>1940</v>
      </c>
      <c r="M597" s="9">
        <v>28.752749997992002</v>
      </c>
      <c r="N597" s="24">
        <f t="shared" si="36"/>
        <v>29902.859997911681</v>
      </c>
      <c r="O597" s="14">
        <f t="shared" si="37"/>
        <v>22879.989600000001</v>
      </c>
      <c r="P597" s="17">
        <f t="shared" si="38"/>
        <v>9.9999999996214228E-6</v>
      </c>
      <c r="Q597" s="19">
        <f t="shared" si="39"/>
        <v>4.5454545452824652E-7</v>
      </c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</row>
    <row r="598" spans="1:235" ht="26.25" x14ac:dyDescent="0.25">
      <c r="A598" s="11">
        <v>1368</v>
      </c>
      <c r="B598" s="5" t="s">
        <v>1938</v>
      </c>
      <c r="C598" s="5" t="s">
        <v>36</v>
      </c>
      <c r="D598" s="2" t="s">
        <v>973</v>
      </c>
      <c r="E598" s="5">
        <v>2200</v>
      </c>
      <c r="F598" s="6">
        <v>2706000</v>
      </c>
      <c r="G598" s="7">
        <v>1230</v>
      </c>
      <c r="H598" s="8">
        <v>1220</v>
      </c>
      <c r="I598" s="2" t="s">
        <v>20</v>
      </c>
      <c r="J598" s="2" t="s">
        <v>324</v>
      </c>
      <c r="K598" s="2"/>
      <c r="L598" s="2" t="s">
        <v>1941</v>
      </c>
      <c r="M598" s="9">
        <v>1230</v>
      </c>
      <c r="N598" s="24">
        <f t="shared" si="36"/>
        <v>2706000</v>
      </c>
      <c r="O598" s="14">
        <f t="shared" si="37"/>
        <v>2684000</v>
      </c>
      <c r="P598" s="17">
        <f t="shared" si="38"/>
        <v>10</v>
      </c>
      <c r="Q598" s="19">
        <f t="shared" si="39"/>
        <v>8.130081300813009E-3</v>
      </c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</row>
    <row r="599" spans="1:235" ht="26.25" x14ac:dyDescent="0.25">
      <c r="A599" s="11">
        <v>1369</v>
      </c>
      <c r="B599" s="5" t="s">
        <v>1942</v>
      </c>
      <c r="C599" s="5" t="s">
        <v>36</v>
      </c>
      <c r="D599" s="2" t="s">
        <v>127</v>
      </c>
      <c r="E599" s="5">
        <v>8400</v>
      </c>
      <c r="F599" s="6">
        <v>117600</v>
      </c>
      <c r="G599" s="7">
        <v>14</v>
      </c>
      <c r="H599" s="8">
        <v>9.99</v>
      </c>
      <c r="I599" s="2" t="s">
        <v>20</v>
      </c>
      <c r="J599" s="2" t="s">
        <v>139</v>
      </c>
      <c r="K599" s="2" t="s">
        <v>1943</v>
      </c>
      <c r="L599" s="2" t="s">
        <v>1944</v>
      </c>
      <c r="M599" s="9">
        <v>345.45</v>
      </c>
      <c r="N599" s="24">
        <f t="shared" si="36"/>
        <v>2901780</v>
      </c>
      <c r="O599" s="14">
        <f t="shared" si="37"/>
        <v>83916</v>
      </c>
      <c r="P599" s="17">
        <f t="shared" si="38"/>
        <v>4.01</v>
      </c>
      <c r="Q599" s="19">
        <f t="shared" si="39"/>
        <v>0.28642857142857142</v>
      </c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</row>
    <row r="600" spans="1:235" ht="26.25" x14ac:dyDescent="0.25">
      <c r="A600" s="11">
        <v>1371</v>
      </c>
      <c r="B600" s="5" t="s">
        <v>1942</v>
      </c>
      <c r="C600" s="5" t="s">
        <v>36</v>
      </c>
      <c r="D600" s="2" t="s">
        <v>37</v>
      </c>
      <c r="E600" s="5">
        <v>43772</v>
      </c>
      <c r="F600" s="6">
        <v>157579.20000000001</v>
      </c>
      <c r="G600" s="7">
        <v>3.6</v>
      </c>
      <c r="H600" s="8">
        <v>2.8490000000000002</v>
      </c>
      <c r="I600" s="2" t="s">
        <v>20</v>
      </c>
      <c r="J600" s="2" t="s">
        <v>139</v>
      </c>
      <c r="K600" s="2" t="s">
        <v>1945</v>
      </c>
      <c r="L600" s="2" t="s">
        <v>1946</v>
      </c>
      <c r="M600" s="9">
        <v>10.1949001</v>
      </c>
      <c r="N600" s="24">
        <f t="shared" si="36"/>
        <v>446251.16717719997</v>
      </c>
      <c r="O600" s="14">
        <f t="shared" si="37"/>
        <v>124706.42800000001</v>
      </c>
      <c r="P600" s="17">
        <f t="shared" si="38"/>
        <v>0.75099999999999989</v>
      </c>
      <c r="Q600" s="19">
        <f t="shared" si="39"/>
        <v>0.20861111111111108</v>
      </c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</row>
    <row r="601" spans="1:235" ht="39" x14ac:dyDescent="0.25">
      <c r="A601" s="11">
        <v>1378</v>
      </c>
      <c r="B601" s="5" t="s">
        <v>1947</v>
      </c>
      <c r="C601" s="5" t="s">
        <v>36</v>
      </c>
      <c r="D601" s="2" t="s">
        <v>14</v>
      </c>
      <c r="E601" s="5">
        <v>50800</v>
      </c>
      <c r="F601" s="6">
        <v>15532613.08</v>
      </c>
      <c r="G601" s="7">
        <v>305.76010000000002</v>
      </c>
      <c r="H601" s="8">
        <v>305.76</v>
      </c>
      <c r="I601" s="2" t="s">
        <v>20</v>
      </c>
      <c r="J601" s="2" t="s">
        <v>571</v>
      </c>
      <c r="K601" s="2" t="s">
        <v>1948</v>
      </c>
      <c r="L601" s="2" t="s">
        <v>1949</v>
      </c>
      <c r="M601" s="9">
        <v>305.76</v>
      </c>
      <c r="N601" s="24">
        <f t="shared" si="36"/>
        <v>15532608</v>
      </c>
      <c r="O601" s="14">
        <f t="shared" si="37"/>
        <v>15532608</v>
      </c>
      <c r="P601" s="17">
        <f t="shared" si="38"/>
        <v>1.0000000003174137E-4</v>
      </c>
      <c r="Q601" s="19">
        <f t="shared" si="39"/>
        <v>3.2705379162206369E-7</v>
      </c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</row>
    <row r="602" spans="1:235" ht="39" x14ac:dyDescent="0.25">
      <c r="A602" s="11">
        <v>1379</v>
      </c>
      <c r="B602" s="5" t="s">
        <v>1947</v>
      </c>
      <c r="C602" s="5" t="s">
        <v>36</v>
      </c>
      <c r="D602" s="2" t="s">
        <v>882</v>
      </c>
      <c r="E602" s="5">
        <v>33200</v>
      </c>
      <c r="F602" s="6">
        <v>40655063.32</v>
      </c>
      <c r="G602" s="7">
        <v>1224.5500999999999</v>
      </c>
      <c r="H602" s="8">
        <v>124.55</v>
      </c>
      <c r="I602" s="2" t="s">
        <v>20</v>
      </c>
      <c r="J602" s="2" t="s">
        <v>571</v>
      </c>
      <c r="K602" s="2" t="s">
        <v>1950</v>
      </c>
      <c r="L602" s="2" t="s">
        <v>1951</v>
      </c>
      <c r="M602" s="9">
        <v>1224.55</v>
      </c>
      <c r="N602" s="24">
        <f t="shared" si="36"/>
        <v>40655060</v>
      </c>
      <c r="O602" s="14">
        <f t="shared" si="37"/>
        <v>4135060</v>
      </c>
      <c r="P602" s="17">
        <f t="shared" si="38"/>
        <v>1100.0001</v>
      </c>
      <c r="Q602" s="19">
        <f t="shared" si="39"/>
        <v>0.8982891757552427</v>
      </c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</row>
    <row r="603" spans="1:235" ht="26.25" x14ac:dyDescent="0.25">
      <c r="A603" s="11">
        <v>1385</v>
      </c>
      <c r="B603" s="5" t="s">
        <v>1952</v>
      </c>
      <c r="C603" s="5" t="s">
        <v>41</v>
      </c>
      <c r="D603" s="2" t="s">
        <v>891</v>
      </c>
      <c r="E603" s="5">
        <v>40532</v>
      </c>
      <c r="F603" s="6">
        <v>2959281.852</v>
      </c>
      <c r="G603" s="7">
        <v>73.010999999999996</v>
      </c>
      <c r="H603" s="8">
        <v>73.010990000000007</v>
      </c>
      <c r="I603" s="2" t="s">
        <v>20</v>
      </c>
      <c r="J603" s="2" t="s">
        <v>62</v>
      </c>
      <c r="K603" s="2" t="s">
        <v>1959</v>
      </c>
      <c r="L603" s="2" t="s">
        <v>1960</v>
      </c>
      <c r="M603" s="9">
        <v>1088.5539218523879</v>
      </c>
      <c r="N603" s="24">
        <f t="shared" si="36"/>
        <v>44121267.560520984</v>
      </c>
      <c r="O603" s="14">
        <f t="shared" si="37"/>
        <v>2959281.4466800001</v>
      </c>
      <c r="P603" s="17">
        <f t="shared" si="38"/>
        <v>9.9999999889632818E-6</v>
      </c>
      <c r="Q603" s="19">
        <f t="shared" si="39"/>
        <v>1.3696566255719389E-7</v>
      </c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</row>
    <row r="604" spans="1:235" ht="39" x14ac:dyDescent="0.25">
      <c r="A604" s="11">
        <v>1386</v>
      </c>
      <c r="B604" s="5" t="s">
        <v>1953</v>
      </c>
      <c r="C604" s="5" t="s">
        <v>41</v>
      </c>
      <c r="D604" s="2" t="s">
        <v>14</v>
      </c>
      <c r="E604" s="5">
        <v>68760</v>
      </c>
      <c r="F604" s="6">
        <v>3605389.344</v>
      </c>
      <c r="G604" s="7">
        <v>52.434399999999997</v>
      </c>
      <c r="H604" s="8">
        <v>52.434330000000003</v>
      </c>
      <c r="I604" s="2" t="s">
        <v>20</v>
      </c>
      <c r="J604" s="2" t="s">
        <v>571</v>
      </c>
      <c r="K604" s="2" t="s">
        <v>1961</v>
      </c>
      <c r="L604" s="2" t="s">
        <v>1962</v>
      </c>
      <c r="M604" s="9">
        <v>52.434330000000003</v>
      </c>
      <c r="N604" s="24">
        <f t="shared" si="36"/>
        <v>3605384.5308000003</v>
      </c>
      <c r="O604" s="14">
        <f t="shared" si="37"/>
        <v>3605384.5308000003</v>
      </c>
      <c r="P604" s="17">
        <f t="shared" si="38"/>
        <v>6.9999999993797246E-5</v>
      </c>
      <c r="Q604" s="19">
        <f t="shared" si="39"/>
        <v>1.3350014493118498E-6</v>
      </c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</row>
    <row r="605" spans="1:235" ht="39" x14ac:dyDescent="0.25">
      <c r="A605" s="11">
        <v>1387</v>
      </c>
      <c r="B605" s="5" t="s">
        <v>1953</v>
      </c>
      <c r="C605" s="5" t="s">
        <v>41</v>
      </c>
      <c r="D605" s="2" t="s">
        <v>42</v>
      </c>
      <c r="E605" s="5">
        <v>295368</v>
      </c>
      <c r="F605" s="6">
        <v>19321893.513119999</v>
      </c>
      <c r="G605" s="7">
        <v>65.416340000000005</v>
      </c>
      <c r="H605" s="8">
        <v>65.416330000000002</v>
      </c>
      <c r="I605" s="2" t="s">
        <v>20</v>
      </c>
      <c r="J605" s="2" t="s">
        <v>571</v>
      </c>
      <c r="K605" s="2" t="s">
        <v>1963</v>
      </c>
      <c r="L605" s="2" t="s">
        <v>1964</v>
      </c>
      <c r="M605" s="9">
        <v>65.416330000000002</v>
      </c>
      <c r="N605" s="24">
        <f t="shared" si="36"/>
        <v>19321890.559440002</v>
      </c>
      <c r="O605" s="14">
        <f t="shared" si="37"/>
        <v>19321890.559440002</v>
      </c>
      <c r="P605" s="17">
        <f t="shared" si="38"/>
        <v>1.0000000003174137E-5</v>
      </c>
      <c r="Q605" s="19">
        <f t="shared" si="39"/>
        <v>1.5286700544809041E-7</v>
      </c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</row>
    <row r="606" spans="1:235" ht="26.25" x14ac:dyDescent="0.25">
      <c r="A606" s="11">
        <v>1388</v>
      </c>
      <c r="B606" s="5" t="s">
        <v>1954</v>
      </c>
      <c r="C606" s="5" t="s">
        <v>41</v>
      </c>
      <c r="D606" s="2" t="s">
        <v>458</v>
      </c>
      <c r="E606" s="5">
        <v>48120</v>
      </c>
      <c r="F606" s="6">
        <v>2045297.2919999999</v>
      </c>
      <c r="G606" s="7">
        <v>42.504100000000001</v>
      </c>
      <c r="H606" s="8">
        <v>42.503999999999998</v>
      </c>
      <c r="I606" s="2" t="s">
        <v>20</v>
      </c>
      <c r="J606" s="2" t="s">
        <v>52</v>
      </c>
      <c r="K606" s="2" t="s">
        <v>1965</v>
      </c>
      <c r="L606" s="2" t="s">
        <v>1966</v>
      </c>
      <c r="M606" s="9">
        <v>42.503999999999998</v>
      </c>
      <c r="N606" s="24">
        <f t="shared" si="36"/>
        <v>2045292.48</v>
      </c>
      <c r="O606" s="14">
        <f t="shared" si="37"/>
        <v>2045292.48</v>
      </c>
      <c r="P606" s="17">
        <f t="shared" si="38"/>
        <v>1.0000000000331966E-4</v>
      </c>
      <c r="Q606" s="19">
        <f t="shared" si="39"/>
        <v>2.352714208825023E-6</v>
      </c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</row>
    <row r="607" spans="1:235" ht="26.25" x14ac:dyDescent="0.25">
      <c r="A607" s="11">
        <v>1389</v>
      </c>
      <c r="B607" s="5" t="s">
        <v>1954</v>
      </c>
      <c r="C607" s="5" t="s">
        <v>41</v>
      </c>
      <c r="D607" s="2" t="s">
        <v>1311</v>
      </c>
      <c r="E607" s="5">
        <v>56160</v>
      </c>
      <c r="F607" s="6">
        <v>4774054.8959999997</v>
      </c>
      <c r="G607" s="7">
        <v>85.008099999999999</v>
      </c>
      <c r="H607" s="8">
        <v>85.007999999999996</v>
      </c>
      <c r="I607" s="2" t="s">
        <v>20</v>
      </c>
      <c r="J607" s="2" t="s">
        <v>52</v>
      </c>
      <c r="K607" s="2" t="s">
        <v>1967</v>
      </c>
      <c r="L607" s="2" t="s">
        <v>1968</v>
      </c>
      <c r="M607" s="9">
        <v>85.007999999999996</v>
      </c>
      <c r="N607" s="24">
        <f t="shared" si="36"/>
        <v>4774049.2799999993</v>
      </c>
      <c r="O607" s="14">
        <f t="shared" si="37"/>
        <v>4774049.2799999993</v>
      </c>
      <c r="P607" s="17">
        <f t="shared" si="38"/>
        <v>1.0000000000331966E-4</v>
      </c>
      <c r="Q607" s="19">
        <f t="shared" si="39"/>
        <v>1.1763584882301764E-6</v>
      </c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</row>
    <row r="608" spans="1:235" ht="26.25" x14ac:dyDescent="0.25">
      <c r="A608" s="11">
        <v>1390</v>
      </c>
      <c r="B608" s="5" t="s">
        <v>1954</v>
      </c>
      <c r="C608" s="5" t="s">
        <v>41</v>
      </c>
      <c r="D608" s="2" t="s">
        <v>37</v>
      </c>
      <c r="E608" s="5">
        <v>70792</v>
      </c>
      <c r="F608" s="6">
        <v>12035773.37992</v>
      </c>
      <c r="G608" s="7">
        <v>170.01600999999999</v>
      </c>
      <c r="H608" s="8">
        <v>170.01599999999999</v>
      </c>
      <c r="I608" s="2" t="s">
        <v>20</v>
      </c>
      <c r="J608" s="2" t="s">
        <v>52</v>
      </c>
      <c r="K608" s="2" t="s">
        <v>1969</v>
      </c>
      <c r="L608" s="2" t="s">
        <v>1970</v>
      </c>
      <c r="M608" s="9">
        <v>170.01599999999999</v>
      </c>
      <c r="N608" s="24">
        <f t="shared" si="36"/>
        <v>12035772.672</v>
      </c>
      <c r="O608" s="14">
        <f t="shared" si="37"/>
        <v>12035772.672</v>
      </c>
      <c r="P608" s="17">
        <f t="shared" si="38"/>
        <v>1.0000000003174137E-5</v>
      </c>
      <c r="Q608" s="19">
        <f t="shared" si="39"/>
        <v>5.8817990159715766E-8</v>
      </c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</row>
    <row r="609" spans="1:235" ht="26.25" x14ac:dyDescent="0.25">
      <c r="A609" s="11">
        <v>1391</v>
      </c>
      <c r="B609" s="5" t="s">
        <v>1955</v>
      </c>
      <c r="C609" s="5" t="s">
        <v>41</v>
      </c>
      <c r="D609" s="2" t="s">
        <v>127</v>
      </c>
      <c r="E609" s="5">
        <v>640480</v>
      </c>
      <c r="F609" s="6">
        <v>18383498.891199999</v>
      </c>
      <c r="G609" s="7">
        <v>28.70269</v>
      </c>
      <c r="H609" s="8">
        <v>28.702680000000001</v>
      </c>
      <c r="I609" s="2" t="s">
        <v>20</v>
      </c>
      <c r="J609" s="2" t="s">
        <v>318</v>
      </c>
      <c r="K609" s="2" t="s">
        <v>1971</v>
      </c>
      <c r="L609" s="2" t="s">
        <v>1972</v>
      </c>
      <c r="M609" s="9">
        <v>28.702680000000001</v>
      </c>
      <c r="N609" s="24">
        <f t="shared" si="36"/>
        <v>18383492.486400001</v>
      </c>
      <c r="O609" s="14">
        <f t="shared" si="37"/>
        <v>18383492.486400001</v>
      </c>
      <c r="P609" s="17">
        <f t="shared" si="38"/>
        <v>9.9999999996214228E-6</v>
      </c>
      <c r="Q609" s="19">
        <f t="shared" si="39"/>
        <v>3.4839940087920063E-7</v>
      </c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</row>
    <row r="610" spans="1:235" ht="26.25" x14ac:dyDescent="0.25">
      <c r="A610" s="11">
        <v>1400</v>
      </c>
      <c r="B610" s="5" t="s">
        <v>1956</v>
      </c>
      <c r="C610" s="5" t="s">
        <v>36</v>
      </c>
      <c r="D610" s="2" t="s">
        <v>1957</v>
      </c>
      <c r="E610" s="5">
        <v>220</v>
      </c>
      <c r="F610" s="6">
        <v>197971.42199999999</v>
      </c>
      <c r="G610" s="7">
        <v>899.87009999999998</v>
      </c>
      <c r="H610" s="8">
        <v>889.87</v>
      </c>
      <c r="I610" s="2" t="s">
        <v>20</v>
      </c>
      <c r="J610" s="2" t="s">
        <v>52</v>
      </c>
      <c r="K610" s="2" t="s">
        <v>1973</v>
      </c>
      <c r="L610" s="2" t="s">
        <v>1974</v>
      </c>
      <c r="M610" s="9">
        <v>889.87</v>
      </c>
      <c r="N610" s="24">
        <f t="shared" si="36"/>
        <v>195771.4</v>
      </c>
      <c r="O610" s="14">
        <f t="shared" si="37"/>
        <v>195771.4</v>
      </c>
      <c r="P610" s="17">
        <f t="shared" si="38"/>
        <v>10.000099999999975</v>
      </c>
      <c r="Q610" s="19">
        <f t="shared" si="39"/>
        <v>1.1112826173466565E-2</v>
      </c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</row>
    <row r="611" spans="1:235" ht="26.25" x14ac:dyDescent="0.25">
      <c r="A611" s="11">
        <v>1401</v>
      </c>
      <c r="B611" s="5" t="s">
        <v>1958</v>
      </c>
      <c r="C611" s="5" t="s">
        <v>41</v>
      </c>
      <c r="D611" s="2" t="s">
        <v>272</v>
      </c>
      <c r="E611" s="5">
        <v>37784</v>
      </c>
      <c r="F611" s="6">
        <v>3068981.2182399998</v>
      </c>
      <c r="G611" s="7">
        <v>81.224360000000004</v>
      </c>
      <c r="H611" s="8">
        <v>81.224350000000001</v>
      </c>
      <c r="I611" s="2" t="s">
        <v>20</v>
      </c>
      <c r="J611" s="2" t="s">
        <v>1091</v>
      </c>
      <c r="K611" s="2" t="s">
        <v>1975</v>
      </c>
      <c r="L611" s="2" t="s">
        <v>1976</v>
      </c>
      <c r="M611" s="9">
        <v>83.437272727272727</v>
      </c>
      <c r="N611" s="24">
        <f t="shared" si="36"/>
        <v>3152593.9127272726</v>
      </c>
      <c r="O611" s="14">
        <f t="shared" si="37"/>
        <v>3068980.8404000001</v>
      </c>
      <c r="P611" s="17">
        <f t="shared" si="38"/>
        <v>1.0000000003174137E-5</v>
      </c>
      <c r="Q611" s="19">
        <f t="shared" si="39"/>
        <v>1.2311577466629637E-7</v>
      </c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</row>
    <row r="612" spans="1:235" ht="26.25" x14ac:dyDescent="0.25">
      <c r="A612" s="11">
        <v>1402</v>
      </c>
      <c r="B612" s="5" t="s">
        <v>1958</v>
      </c>
      <c r="C612" s="5" t="s">
        <v>41</v>
      </c>
      <c r="D612" s="2" t="s">
        <v>60</v>
      </c>
      <c r="E612" s="5">
        <v>55824</v>
      </c>
      <c r="F612" s="6">
        <v>6448788.4800000004</v>
      </c>
      <c r="G612" s="7">
        <v>115.52</v>
      </c>
      <c r="H612" s="8">
        <v>115.51911</v>
      </c>
      <c r="I612" s="2" t="s">
        <v>20</v>
      </c>
      <c r="J612" s="2" t="s">
        <v>1091</v>
      </c>
      <c r="K612" s="2" t="s">
        <v>1977</v>
      </c>
      <c r="L612" s="2" t="s">
        <v>1978</v>
      </c>
      <c r="M612" s="9">
        <v>117.87633507853403</v>
      </c>
      <c r="N612" s="24">
        <f t="shared" si="36"/>
        <v>6580328.5294240834</v>
      </c>
      <c r="O612" s="14">
        <f t="shared" si="37"/>
        <v>6448738.7966400003</v>
      </c>
      <c r="P612" s="17">
        <f t="shared" si="38"/>
        <v>8.8999999999828106E-4</v>
      </c>
      <c r="Q612" s="19">
        <f t="shared" si="39"/>
        <v>7.7042936287939844E-6</v>
      </c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</row>
    <row r="613" spans="1:235" ht="39" x14ac:dyDescent="0.25">
      <c r="A613" s="11">
        <v>1405</v>
      </c>
      <c r="B613" s="5" t="s">
        <v>1979</v>
      </c>
      <c r="C613" s="5" t="s">
        <v>41</v>
      </c>
      <c r="D613" s="2" t="s">
        <v>60</v>
      </c>
      <c r="E613" s="5">
        <v>102400</v>
      </c>
      <c r="F613" s="6">
        <v>168582.144</v>
      </c>
      <c r="G613" s="7">
        <v>1.6463099999999999</v>
      </c>
      <c r="H613" s="8">
        <v>1.6463000000000001</v>
      </c>
      <c r="I613" s="2" t="s">
        <v>20</v>
      </c>
      <c r="J613" s="2" t="s">
        <v>571</v>
      </c>
      <c r="K613" s="2" t="s">
        <v>1982</v>
      </c>
      <c r="L613" s="2" t="s">
        <v>1983</v>
      </c>
      <c r="M613" s="9">
        <v>1.6463000000000001</v>
      </c>
      <c r="N613" s="24">
        <f t="shared" si="36"/>
        <v>168581.12</v>
      </c>
      <c r="O613" s="14">
        <f t="shared" si="37"/>
        <v>168581.12</v>
      </c>
      <c r="P613" s="17">
        <f t="shared" si="38"/>
        <v>9.9999999998434674E-6</v>
      </c>
      <c r="Q613" s="19">
        <f t="shared" si="39"/>
        <v>6.074190158502024E-6</v>
      </c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</row>
    <row r="614" spans="1:235" ht="39" x14ac:dyDescent="0.25">
      <c r="A614" s="11">
        <v>1407</v>
      </c>
      <c r="B614" s="5" t="s">
        <v>1980</v>
      </c>
      <c r="C614" s="5" t="s">
        <v>41</v>
      </c>
      <c r="D614" s="2" t="s">
        <v>153</v>
      </c>
      <c r="E614" s="5">
        <v>520</v>
      </c>
      <c r="F614" s="6">
        <v>4501.7596000000003</v>
      </c>
      <c r="G614" s="7">
        <v>8.6572300000000002</v>
      </c>
      <c r="H614" s="8">
        <v>8.6572200000000006</v>
      </c>
      <c r="I614" s="2" t="s">
        <v>20</v>
      </c>
      <c r="J614" s="2" t="s">
        <v>38</v>
      </c>
      <c r="K614" s="2" t="s">
        <v>1984</v>
      </c>
      <c r="L614" s="2" t="s">
        <v>1985</v>
      </c>
      <c r="M614" s="9">
        <v>8.6572300000000002</v>
      </c>
      <c r="N614" s="24">
        <f t="shared" si="36"/>
        <v>4501.7596000000003</v>
      </c>
      <c r="O614" s="14">
        <f t="shared" si="37"/>
        <v>4501.7544000000007</v>
      </c>
      <c r="P614" s="17">
        <f t="shared" si="38"/>
        <v>9.9999999996214228E-6</v>
      </c>
      <c r="Q614" s="19">
        <f t="shared" si="39"/>
        <v>1.1551038842241019E-6</v>
      </c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</row>
    <row r="615" spans="1:235" ht="39" x14ac:dyDescent="0.25">
      <c r="A615" s="11">
        <v>1408</v>
      </c>
      <c r="B615" s="5" t="s">
        <v>1980</v>
      </c>
      <c r="C615" s="5" t="s">
        <v>41</v>
      </c>
      <c r="D615" s="2" t="s">
        <v>1247</v>
      </c>
      <c r="E615" s="5">
        <v>3160</v>
      </c>
      <c r="F615" s="6">
        <v>109428.9356</v>
      </c>
      <c r="G615" s="7">
        <v>34.62941</v>
      </c>
      <c r="H615" s="8">
        <v>34.629399999999997</v>
      </c>
      <c r="I615" s="2" t="s">
        <v>20</v>
      </c>
      <c r="J615" s="2" t="s">
        <v>38</v>
      </c>
      <c r="K615" s="2" t="s">
        <v>1986</v>
      </c>
      <c r="L615" s="2" t="s">
        <v>1987</v>
      </c>
      <c r="M615" s="9">
        <v>34.629399999999997</v>
      </c>
      <c r="N615" s="24">
        <f t="shared" si="36"/>
        <v>109428.90399999999</v>
      </c>
      <c r="O615" s="14">
        <f t="shared" si="37"/>
        <v>109428.90399999999</v>
      </c>
      <c r="P615" s="17">
        <f t="shared" si="38"/>
        <v>1.0000000003174137E-5</v>
      </c>
      <c r="Q615" s="19">
        <f t="shared" si="39"/>
        <v>2.8877188502992506E-7</v>
      </c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</row>
    <row r="616" spans="1:235" ht="26.25" x14ac:dyDescent="0.25">
      <c r="A616" s="11">
        <v>1409</v>
      </c>
      <c r="B616" s="5" t="s">
        <v>1981</v>
      </c>
      <c r="C616" s="5" t="s">
        <v>36</v>
      </c>
      <c r="D616" s="2" t="s">
        <v>127</v>
      </c>
      <c r="E616" s="5">
        <v>5140</v>
      </c>
      <c r="F616" s="6">
        <v>6168000</v>
      </c>
      <c r="G616" s="7">
        <v>1200</v>
      </c>
      <c r="H616" s="8">
        <v>1198</v>
      </c>
      <c r="I616" s="2" t="s">
        <v>20</v>
      </c>
      <c r="J616" s="2" t="s">
        <v>324</v>
      </c>
      <c r="K616" s="2"/>
      <c r="L616" s="2" t="s">
        <v>1988</v>
      </c>
      <c r="M616" s="9">
        <v>1580</v>
      </c>
      <c r="N616" s="24">
        <f t="shared" si="36"/>
        <v>8121200</v>
      </c>
      <c r="O616" s="14">
        <f t="shared" si="37"/>
        <v>6157720</v>
      </c>
      <c r="P616" s="17">
        <f t="shared" si="38"/>
        <v>2</v>
      </c>
      <c r="Q616" s="19">
        <f t="shared" si="39"/>
        <v>1.6666666666666668E-3</v>
      </c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</row>
    <row r="617" spans="1:235" ht="39" x14ac:dyDescent="0.25">
      <c r="A617" s="11">
        <v>1416</v>
      </c>
      <c r="B617" s="5" t="s">
        <v>1989</v>
      </c>
      <c r="C617" s="5" t="s">
        <v>36</v>
      </c>
      <c r="D617" s="2" t="s">
        <v>60</v>
      </c>
      <c r="E617" s="5">
        <v>760</v>
      </c>
      <c r="F617" s="6">
        <v>294849.59999999998</v>
      </c>
      <c r="G617" s="7">
        <v>387.96</v>
      </c>
      <c r="H617" s="8">
        <v>387.95454999999998</v>
      </c>
      <c r="I617" s="2" t="s">
        <v>20</v>
      </c>
      <c r="J617" s="2" t="s">
        <v>139</v>
      </c>
      <c r="K617" s="2" t="s">
        <v>1993</v>
      </c>
      <c r="L617" s="2" t="s">
        <v>1994</v>
      </c>
      <c r="M617" s="9">
        <v>387.99999997615572</v>
      </c>
      <c r="N617" s="24">
        <f t="shared" si="36"/>
        <v>294879.99998187833</v>
      </c>
      <c r="O617" s="14">
        <f t="shared" si="37"/>
        <v>294845.45799999998</v>
      </c>
      <c r="P617" s="17">
        <f t="shared" si="38"/>
        <v>5.4499999999961801E-3</v>
      </c>
      <c r="Q617" s="19">
        <f t="shared" si="39"/>
        <v>1.4047839983493609E-5</v>
      </c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</row>
    <row r="618" spans="1:235" ht="26.25" x14ac:dyDescent="0.25">
      <c r="A618" s="11">
        <v>1417</v>
      </c>
      <c r="B618" s="5" t="s">
        <v>1990</v>
      </c>
      <c r="C618" s="5" t="s">
        <v>36</v>
      </c>
      <c r="D618" s="2" t="s">
        <v>1991</v>
      </c>
      <c r="E618" s="5">
        <v>17000</v>
      </c>
      <c r="F618" s="6">
        <v>17111197</v>
      </c>
      <c r="G618" s="7">
        <v>1006.5410000000001</v>
      </c>
      <c r="H618" s="8">
        <v>1006.54</v>
      </c>
      <c r="I618" s="2" t="s">
        <v>20</v>
      </c>
      <c r="J618" s="2" t="s">
        <v>76</v>
      </c>
      <c r="K618" s="2" t="s">
        <v>1995</v>
      </c>
      <c r="L618" s="2" t="s">
        <v>1996</v>
      </c>
      <c r="M618" s="9">
        <v>1006.540000023168</v>
      </c>
      <c r="N618" s="24">
        <f t="shared" si="36"/>
        <v>17111180.000393856</v>
      </c>
      <c r="O618" s="14">
        <f t="shared" si="37"/>
        <v>17111180</v>
      </c>
      <c r="P618" s="17">
        <f t="shared" si="38"/>
        <v>1.00000000009004E-3</v>
      </c>
      <c r="Q618" s="19">
        <f t="shared" si="39"/>
        <v>9.9350150673448964E-7</v>
      </c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</row>
    <row r="619" spans="1:235" ht="26.25" x14ac:dyDescent="0.25">
      <c r="A619" s="11">
        <v>1418</v>
      </c>
      <c r="B619" s="5" t="s">
        <v>1992</v>
      </c>
      <c r="C619" s="5" t="s">
        <v>41</v>
      </c>
      <c r="D619" s="2" t="s">
        <v>444</v>
      </c>
      <c r="E619" s="5">
        <v>759200</v>
      </c>
      <c r="F619" s="6">
        <v>2854971.6</v>
      </c>
      <c r="G619" s="7">
        <v>3.7605</v>
      </c>
      <c r="H619" s="8">
        <v>3.5625</v>
      </c>
      <c r="I619" s="2" t="s">
        <v>20</v>
      </c>
      <c r="J619" s="2" t="s">
        <v>412</v>
      </c>
      <c r="K619" s="2" t="s">
        <v>1997</v>
      </c>
      <c r="L619" s="2" t="s">
        <v>1998</v>
      </c>
      <c r="M619" s="9">
        <v>3.7604000000174329</v>
      </c>
      <c r="N619" s="24">
        <f t="shared" si="36"/>
        <v>2854895.6800132352</v>
      </c>
      <c r="O619" s="14">
        <f t="shared" si="37"/>
        <v>2704650</v>
      </c>
      <c r="P619" s="17">
        <f t="shared" si="38"/>
        <v>0.19799999999999995</v>
      </c>
      <c r="Q619" s="19">
        <f t="shared" si="39"/>
        <v>5.2652572796170707E-2</v>
      </c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</row>
    <row r="620" spans="1:235" ht="26.25" x14ac:dyDescent="0.25">
      <c r="A620" s="11">
        <v>1419</v>
      </c>
      <c r="B620" s="5" t="s">
        <v>1999</v>
      </c>
      <c r="C620" s="5" t="s">
        <v>41</v>
      </c>
      <c r="D620" s="2" t="s">
        <v>427</v>
      </c>
      <c r="E620" s="5">
        <v>3880</v>
      </c>
      <c r="F620" s="6">
        <v>3492</v>
      </c>
      <c r="G620" s="7">
        <v>0.9</v>
      </c>
      <c r="H620" s="8">
        <v>0.88</v>
      </c>
      <c r="I620" s="2" t="s">
        <v>20</v>
      </c>
      <c r="J620" s="2" t="s">
        <v>819</v>
      </c>
      <c r="K620" s="2" t="s">
        <v>2006</v>
      </c>
      <c r="L620" s="2" t="s">
        <v>2007</v>
      </c>
      <c r="M620" s="9">
        <v>0.89131868131868131</v>
      </c>
      <c r="N620" s="24">
        <f t="shared" si="36"/>
        <v>3458.3164835164835</v>
      </c>
      <c r="O620" s="14">
        <f t="shared" si="37"/>
        <v>3414.4</v>
      </c>
      <c r="P620" s="17">
        <f t="shared" si="38"/>
        <v>2.0000000000000018E-2</v>
      </c>
      <c r="Q620" s="19">
        <f t="shared" si="39"/>
        <v>2.222222222222224E-2</v>
      </c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</row>
    <row r="621" spans="1:235" ht="26.25" x14ac:dyDescent="0.25">
      <c r="A621" s="11">
        <v>1420</v>
      </c>
      <c r="B621" s="5" t="s">
        <v>2000</v>
      </c>
      <c r="C621" s="5" t="s">
        <v>245</v>
      </c>
      <c r="D621" s="2" t="s">
        <v>42</v>
      </c>
      <c r="E621" s="5">
        <v>80</v>
      </c>
      <c r="F621" s="6">
        <v>181.45599999999999</v>
      </c>
      <c r="G621" s="7">
        <v>2.2682000000000002</v>
      </c>
      <c r="H621" s="8">
        <v>2.2681800000000001</v>
      </c>
      <c r="I621" s="2" t="s">
        <v>20</v>
      </c>
      <c r="J621" s="2" t="s">
        <v>52</v>
      </c>
      <c r="K621" s="2" t="s">
        <v>2008</v>
      </c>
      <c r="L621" s="2" t="s">
        <v>2009</v>
      </c>
      <c r="M621" s="9">
        <v>2.2681799998060002</v>
      </c>
      <c r="N621" s="24">
        <f t="shared" si="36"/>
        <v>181.45439998448001</v>
      </c>
      <c r="O621" s="14">
        <f t="shared" si="37"/>
        <v>181.45440000000002</v>
      </c>
      <c r="P621" s="17">
        <f t="shared" si="38"/>
        <v>2.0000000000131024E-5</v>
      </c>
      <c r="Q621" s="19">
        <f t="shared" si="39"/>
        <v>8.8175645887183762E-6</v>
      </c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</row>
    <row r="622" spans="1:235" ht="26.25" x14ac:dyDescent="0.25">
      <c r="A622" s="11">
        <v>1421</v>
      </c>
      <c r="B622" s="5" t="s">
        <v>2000</v>
      </c>
      <c r="C622" s="5" t="s">
        <v>245</v>
      </c>
      <c r="D622" s="2" t="s">
        <v>218</v>
      </c>
      <c r="E622" s="5">
        <v>280</v>
      </c>
      <c r="F622" s="6">
        <v>1107.4000000000001</v>
      </c>
      <c r="G622" s="7">
        <v>3.9550000000000001</v>
      </c>
      <c r="H622" s="8">
        <v>3.95499</v>
      </c>
      <c r="I622" s="2" t="s">
        <v>20</v>
      </c>
      <c r="J622" s="2" t="s">
        <v>52</v>
      </c>
      <c r="K622" s="2" t="s">
        <v>2010</v>
      </c>
      <c r="L622" s="2" t="s">
        <v>2011</v>
      </c>
      <c r="M622" s="9">
        <v>3.9543399997200002</v>
      </c>
      <c r="N622" s="24">
        <f t="shared" si="36"/>
        <v>1107.2151999216001</v>
      </c>
      <c r="O622" s="14">
        <f t="shared" si="37"/>
        <v>1107.3972000000001</v>
      </c>
      <c r="P622" s="17">
        <f t="shared" si="38"/>
        <v>1.0000000000065512E-5</v>
      </c>
      <c r="Q622" s="19">
        <f t="shared" si="39"/>
        <v>2.5284450063376767E-6</v>
      </c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</row>
    <row r="623" spans="1:235" ht="26.25" x14ac:dyDescent="0.25">
      <c r="A623" s="11">
        <v>1422</v>
      </c>
      <c r="B623" s="5" t="s">
        <v>2000</v>
      </c>
      <c r="C623" s="5" t="s">
        <v>245</v>
      </c>
      <c r="D623" s="2" t="s">
        <v>2001</v>
      </c>
      <c r="E623" s="5">
        <v>160</v>
      </c>
      <c r="F623" s="6">
        <v>1032.1600000000001</v>
      </c>
      <c r="G623" s="7">
        <v>6.4509999999999996</v>
      </c>
      <c r="H623" s="8">
        <v>6.45099</v>
      </c>
      <c r="I623" s="2" t="s">
        <v>20</v>
      </c>
      <c r="J623" s="2" t="s">
        <v>52</v>
      </c>
      <c r="K623" s="2" t="s">
        <v>2012</v>
      </c>
      <c r="L623" s="2" t="s">
        <v>2013</v>
      </c>
      <c r="M623" s="9">
        <v>6.4500000001039997</v>
      </c>
      <c r="N623" s="24">
        <f t="shared" si="36"/>
        <v>1032.0000000166399</v>
      </c>
      <c r="O623" s="14">
        <f t="shared" si="37"/>
        <v>1032.1584</v>
      </c>
      <c r="P623" s="17">
        <f t="shared" si="38"/>
        <v>9.9999999996214228E-6</v>
      </c>
      <c r="Q623" s="19">
        <f t="shared" si="39"/>
        <v>1.5501472639313941E-6</v>
      </c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</row>
    <row r="624" spans="1:235" ht="26.25" x14ac:dyDescent="0.25">
      <c r="A624" s="11">
        <v>1423</v>
      </c>
      <c r="B624" s="5" t="s">
        <v>2002</v>
      </c>
      <c r="C624" s="5" t="s">
        <v>245</v>
      </c>
      <c r="D624" s="2" t="s">
        <v>2003</v>
      </c>
      <c r="E624" s="5">
        <v>324</v>
      </c>
      <c r="F624" s="6">
        <v>2845.0439999999999</v>
      </c>
      <c r="G624" s="7">
        <v>8.7810000000000006</v>
      </c>
      <c r="H624" s="8">
        <v>8.7809899999999992</v>
      </c>
      <c r="I624" s="2" t="s">
        <v>20</v>
      </c>
      <c r="J624" s="2" t="s">
        <v>121</v>
      </c>
      <c r="K624" s="2" t="s">
        <v>2014</v>
      </c>
      <c r="L624" s="2" t="s">
        <v>2015</v>
      </c>
      <c r="M624" s="9">
        <v>8.7799999996799993</v>
      </c>
      <c r="N624" s="24">
        <f t="shared" si="36"/>
        <v>2844.7199998963197</v>
      </c>
      <c r="O624" s="14">
        <f t="shared" si="37"/>
        <v>2845.0407599999999</v>
      </c>
      <c r="P624" s="17">
        <f t="shared" si="38"/>
        <v>1.000000000139778E-5</v>
      </c>
      <c r="Q624" s="19">
        <f t="shared" si="39"/>
        <v>1.1388224577380457E-6</v>
      </c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</row>
    <row r="625" spans="1:235" ht="26.25" x14ac:dyDescent="0.25">
      <c r="A625" s="11">
        <v>1424</v>
      </c>
      <c r="B625" s="5" t="s">
        <v>2002</v>
      </c>
      <c r="C625" s="5" t="s">
        <v>245</v>
      </c>
      <c r="D625" s="2" t="s">
        <v>2004</v>
      </c>
      <c r="E625" s="5">
        <v>436</v>
      </c>
      <c r="F625" s="6">
        <v>64108.393600000003</v>
      </c>
      <c r="G625" s="7">
        <v>147.0376</v>
      </c>
      <c r="H625" s="8">
        <v>147.03075000000001</v>
      </c>
      <c r="I625" s="2" t="s">
        <v>20</v>
      </c>
      <c r="J625" s="2" t="s">
        <v>121</v>
      </c>
      <c r="K625" s="2" t="s">
        <v>2016</v>
      </c>
      <c r="L625" s="2" t="s">
        <v>2017</v>
      </c>
      <c r="M625" s="9">
        <v>147.030749986686</v>
      </c>
      <c r="N625" s="24">
        <f t="shared" si="36"/>
        <v>64105.406994195095</v>
      </c>
      <c r="O625" s="14">
        <f t="shared" si="37"/>
        <v>64105.407000000007</v>
      </c>
      <c r="P625" s="17">
        <f t="shared" si="38"/>
        <v>6.8499999999858119E-3</v>
      </c>
      <c r="Q625" s="19">
        <f t="shared" si="39"/>
        <v>4.6586723395824007E-5</v>
      </c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</row>
    <row r="626" spans="1:235" ht="26.25" x14ac:dyDescent="0.25">
      <c r="A626" s="11">
        <v>1425</v>
      </c>
      <c r="B626" s="5" t="s">
        <v>2002</v>
      </c>
      <c r="C626" s="5" t="s">
        <v>245</v>
      </c>
      <c r="D626" s="2" t="s">
        <v>2005</v>
      </c>
      <c r="E626" s="5">
        <v>416</v>
      </c>
      <c r="F626" s="6">
        <v>103154.57984000001</v>
      </c>
      <c r="G626" s="7">
        <v>247.96773999999999</v>
      </c>
      <c r="H626" s="8">
        <v>247.96772999999999</v>
      </c>
      <c r="I626" s="2" t="s">
        <v>20</v>
      </c>
      <c r="J626" s="2" t="s">
        <v>121</v>
      </c>
      <c r="K626" s="2" t="s">
        <v>2018</v>
      </c>
      <c r="L626" s="2" t="s">
        <v>2019</v>
      </c>
      <c r="M626" s="9">
        <v>247.96773000078991</v>
      </c>
      <c r="N626" s="24">
        <f t="shared" si="36"/>
        <v>103154.57568032861</v>
      </c>
      <c r="O626" s="14">
        <f t="shared" si="37"/>
        <v>103154.57567999999</v>
      </c>
      <c r="P626" s="17">
        <f t="shared" si="38"/>
        <v>1.0000000003174137E-5</v>
      </c>
      <c r="Q626" s="19">
        <f t="shared" si="39"/>
        <v>4.0327826527652901E-8</v>
      </c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</row>
    <row r="627" spans="1:235" ht="26.25" x14ac:dyDescent="0.25">
      <c r="A627" s="11">
        <v>1426</v>
      </c>
      <c r="B627" s="5" t="s">
        <v>2002</v>
      </c>
      <c r="C627" s="5" t="s">
        <v>1652</v>
      </c>
      <c r="D627" s="2" t="s">
        <v>60</v>
      </c>
      <c r="E627" s="5">
        <v>228</v>
      </c>
      <c r="F627" s="6">
        <v>4237.2682800000002</v>
      </c>
      <c r="G627" s="7">
        <v>18.584510000000002</v>
      </c>
      <c r="H627" s="8">
        <v>18.584499999999998</v>
      </c>
      <c r="I627" s="2" t="s">
        <v>20</v>
      </c>
      <c r="J627" s="2" t="s">
        <v>121</v>
      </c>
      <c r="K627" s="2" t="s">
        <v>2020</v>
      </c>
      <c r="L627" s="2" t="s">
        <v>2021</v>
      </c>
      <c r="M627" s="9">
        <v>18.584500000310999</v>
      </c>
      <c r="N627" s="24">
        <f t="shared" si="36"/>
        <v>4237.2660000709075</v>
      </c>
      <c r="O627" s="14">
        <f t="shared" si="37"/>
        <v>4237.2659999999996</v>
      </c>
      <c r="P627" s="17">
        <f t="shared" si="38"/>
        <v>1.0000000003174137E-5</v>
      </c>
      <c r="Q627" s="19">
        <f t="shared" si="39"/>
        <v>5.3808252158244346E-7</v>
      </c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</row>
    <row r="628" spans="1:235" ht="26.25" x14ac:dyDescent="0.25">
      <c r="A628" s="11">
        <v>1429</v>
      </c>
      <c r="B628" s="5" t="s">
        <v>2022</v>
      </c>
      <c r="C628" s="5" t="s">
        <v>245</v>
      </c>
      <c r="D628" s="2" t="s">
        <v>2023</v>
      </c>
      <c r="E628" s="5">
        <v>14512</v>
      </c>
      <c r="F628" s="6">
        <v>2408992</v>
      </c>
      <c r="G628" s="7">
        <v>166</v>
      </c>
      <c r="H628" s="8">
        <v>165.99</v>
      </c>
      <c r="I628" s="2" t="s">
        <v>20</v>
      </c>
      <c r="J628" s="2" t="s">
        <v>115</v>
      </c>
      <c r="K628" s="2" t="s">
        <v>2031</v>
      </c>
      <c r="L628" s="2" t="s">
        <v>2032</v>
      </c>
      <c r="M628" s="9">
        <v>167.29999999565399</v>
      </c>
      <c r="N628" s="24">
        <f t="shared" si="36"/>
        <v>2427857.5999369309</v>
      </c>
      <c r="O628" s="14">
        <f t="shared" si="37"/>
        <v>2408846.8800000004</v>
      </c>
      <c r="P628" s="17">
        <f t="shared" si="38"/>
        <v>9.9999999999909051E-3</v>
      </c>
      <c r="Q628" s="19">
        <f t="shared" si="39"/>
        <v>6.0240963855366898E-5</v>
      </c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</row>
    <row r="629" spans="1:235" ht="26.25" x14ac:dyDescent="0.25">
      <c r="A629" s="11">
        <v>1430</v>
      </c>
      <c r="B629" s="5" t="s">
        <v>2022</v>
      </c>
      <c r="C629" s="5" t="s">
        <v>245</v>
      </c>
      <c r="D629" s="2" t="s">
        <v>501</v>
      </c>
      <c r="E629" s="5">
        <v>14112</v>
      </c>
      <c r="F629" s="6">
        <v>960603.84</v>
      </c>
      <c r="G629" s="7">
        <v>68.069999999999993</v>
      </c>
      <c r="H629" s="8">
        <v>68.069990000000004</v>
      </c>
      <c r="I629" s="2" t="s">
        <v>20</v>
      </c>
      <c r="J629" s="2" t="s">
        <v>115</v>
      </c>
      <c r="K629" s="2" t="s">
        <v>2033</v>
      </c>
      <c r="L629" s="2" t="s">
        <v>2034</v>
      </c>
      <c r="M629" s="9">
        <v>64.669999993234995</v>
      </c>
      <c r="N629" s="24">
        <f t="shared" si="36"/>
        <v>912623.03990453226</v>
      </c>
      <c r="O629" s="14">
        <f t="shared" si="37"/>
        <v>960603.69888000004</v>
      </c>
      <c r="P629" s="17">
        <f t="shared" si="38"/>
        <v>9.9999999889632818E-6</v>
      </c>
      <c r="Q629" s="19">
        <f t="shared" si="39"/>
        <v>1.4690759496053009E-7</v>
      </c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</row>
    <row r="630" spans="1:235" ht="26.25" x14ac:dyDescent="0.25">
      <c r="A630" s="11">
        <v>1431</v>
      </c>
      <c r="B630" s="5" t="s">
        <v>2024</v>
      </c>
      <c r="C630" s="5" t="s">
        <v>245</v>
      </c>
      <c r="D630" s="2" t="s">
        <v>2025</v>
      </c>
      <c r="E630" s="5">
        <v>14684</v>
      </c>
      <c r="F630" s="6">
        <v>1301883.44</v>
      </c>
      <c r="G630" s="7">
        <v>88.66</v>
      </c>
      <c r="H630" s="8">
        <v>88.659989999999993</v>
      </c>
      <c r="I630" s="2" t="s">
        <v>20</v>
      </c>
      <c r="J630" s="2" t="s">
        <v>62</v>
      </c>
      <c r="K630" s="2" t="s">
        <v>2035</v>
      </c>
      <c r="L630" s="2" t="s">
        <v>2036</v>
      </c>
      <c r="M630" s="9">
        <v>88.660000003319993</v>
      </c>
      <c r="N630" s="24">
        <f t="shared" si="36"/>
        <v>1301883.4400487507</v>
      </c>
      <c r="O630" s="14">
        <f t="shared" si="37"/>
        <v>1301883.2931599999</v>
      </c>
      <c r="P630" s="17">
        <f t="shared" si="38"/>
        <v>1.0000000003174137E-5</v>
      </c>
      <c r="Q630" s="19">
        <f t="shared" si="39"/>
        <v>1.1279043540688176E-7</v>
      </c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</row>
    <row r="631" spans="1:235" ht="26.25" x14ac:dyDescent="0.25">
      <c r="A631" s="11">
        <v>1432</v>
      </c>
      <c r="B631" s="5" t="s">
        <v>2024</v>
      </c>
      <c r="C631" s="5" t="s">
        <v>245</v>
      </c>
      <c r="D631" s="2" t="s">
        <v>2026</v>
      </c>
      <c r="E631" s="5">
        <v>8160</v>
      </c>
      <c r="F631" s="6">
        <v>2097120</v>
      </c>
      <c r="G631" s="7">
        <v>257</v>
      </c>
      <c r="H631" s="8">
        <v>256.99999000000003</v>
      </c>
      <c r="I631" s="2" t="s">
        <v>20</v>
      </c>
      <c r="J631" s="2" t="s">
        <v>62</v>
      </c>
      <c r="K631" s="2" t="s">
        <v>2037</v>
      </c>
      <c r="L631" s="2" t="s">
        <v>2038</v>
      </c>
      <c r="M631" s="9">
        <v>257.17838001839999</v>
      </c>
      <c r="N631" s="24">
        <f t="shared" si="36"/>
        <v>2098575.5809501437</v>
      </c>
      <c r="O631" s="14">
        <f t="shared" si="37"/>
        <v>2097119.9184000003</v>
      </c>
      <c r="P631" s="17">
        <f t="shared" si="38"/>
        <v>9.9999999747524271E-6</v>
      </c>
      <c r="Q631" s="19">
        <f t="shared" si="39"/>
        <v>3.8910505738336294E-8</v>
      </c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</row>
    <row r="632" spans="1:235" ht="26.25" x14ac:dyDescent="0.25">
      <c r="A632" s="11">
        <v>1433</v>
      </c>
      <c r="B632" s="5" t="s">
        <v>2027</v>
      </c>
      <c r="C632" s="5" t="s">
        <v>245</v>
      </c>
      <c r="D632" s="2" t="s">
        <v>1018</v>
      </c>
      <c r="E632" s="5">
        <v>15396</v>
      </c>
      <c r="F632" s="6">
        <v>892968</v>
      </c>
      <c r="G632" s="7">
        <v>58</v>
      </c>
      <c r="H632" s="8">
        <v>54</v>
      </c>
      <c r="I632" s="2" t="s">
        <v>20</v>
      </c>
      <c r="J632" s="2" t="s">
        <v>1250</v>
      </c>
      <c r="K632" s="2" t="s">
        <v>2039</v>
      </c>
      <c r="L632" s="2" t="s">
        <v>2040</v>
      </c>
      <c r="M632" s="9">
        <v>58.989999996240002</v>
      </c>
      <c r="N632" s="24">
        <f t="shared" si="36"/>
        <v>908210.03994211112</v>
      </c>
      <c r="O632" s="14">
        <f t="shared" si="37"/>
        <v>831384</v>
      </c>
      <c r="P632" s="17">
        <f t="shared" si="38"/>
        <v>4</v>
      </c>
      <c r="Q632" s="19">
        <f t="shared" si="39"/>
        <v>6.8965517241379309E-2</v>
      </c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</row>
    <row r="633" spans="1:235" ht="26.25" x14ac:dyDescent="0.25">
      <c r="A633" s="11">
        <v>1434</v>
      </c>
      <c r="B633" s="5" t="s">
        <v>2028</v>
      </c>
      <c r="C633" s="5" t="s">
        <v>245</v>
      </c>
      <c r="D633" s="2" t="s">
        <v>2029</v>
      </c>
      <c r="E633" s="5">
        <v>32748</v>
      </c>
      <c r="F633" s="6">
        <v>7335552</v>
      </c>
      <c r="G633" s="7">
        <v>224</v>
      </c>
      <c r="H633" s="8">
        <v>223.9</v>
      </c>
      <c r="I633" s="2" t="s">
        <v>20</v>
      </c>
      <c r="J633" s="2" t="s">
        <v>1352</v>
      </c>
      <c r="K633" s="2" t="s">
        <v>2041</v>
      </c>
      <c r="L633" s="2" t="s">
        <v>2042</v>
      </c>
      <c r="M633" s="9">
        <v>223.07054012649999</v>
      </c>
      <c r="N633" s="24">
        <f t="shared" si="36"/>
        <v>7305114.0480626216</v>
      </c>
      <c r="O633" s="14">
        <f t="shared" si="37"/>
        <v>7332277.2000000002</v>
      </c>
      <c r="P633" s="17">
        <f t="shared" si="38"/>
        <v>9.9999999999994316E-2</v>
      </c>
      <c r="Q633" s="19">
        <f t="shared" si="39"/>
        <v>4.4642857142854604E-4</v>
      </c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</row>
    <row r="634" spans="1:235" ht="39" x14ac:dyDescent="0.25">
      <c r="A634" s="11">
        <v>1436</v>
      </c>
      <c r="B634" s="5" t="s">
        <v>2030</v>
      </c>
      <c r="C634" s="5" t="s">
        <v>245</v>
      </c>
      <c r="D634" s="2" t="s">
        <v>891</v>
      </c>
      <c r="E634" s="5">
        <v>15928</v>
      </c>
      <c r="F634" s="6">
        <v>6052640</v>
      </c>
      <c r="G634" s="7">
        <v>380</v>
      </c>
      <c r="H634" s="8">
        <v>379.99999000000003</v>
      </c>
      <c r="I634" s="2" t="s">
        <v>20</v>
      </c>
      <c r="J634" s="2" t="s">
        <v>62</v>
      </c>
      <c r="K634" s="2" t="s">
        <v>2043</v>
      </c>
      <c r="L634" s="2" t="s">
        <v>2044</v>
      </c>
      <c r="M634" s="9">
        <v>380</v>
      </c>
      <c r="N634" s="24">
        <f t="shared" si="36"/>
        <v>6052640</v>
      </c>
      <c r="O634" s="14">
        <f t="shared" si="37"/>
        <v>6052639.8407200007</v>
      </c>
      <c r="P634" s="17">
        <f t="shared" si="38"/>
        <v>9.9999999747524271E-6</v>
      </c>
      <c r="Q634" s="19">
        <f t="shared" si="39"/>
        <v>2.6315789407243228E-8</v>
      </c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</row>
    <row r="635" spans="1:235" ht="39" x14ac:dyDescent="0.25">
      <c r="A635" s="11">
        <v>1440</v>
      </c>
      <c r="B635" s="5" t="s">
        <v>2045</v>
      </c>
      <c r="C635" s="5" t="s">
        <v>41</v>
      </c>
      <c r="D635" s="2" t="s">
        <v>1247</v>
      </c>
      <c r="E635" s="5">
        <v>347440</v>
      </c>
      <c r="F635" s="6">
        <v>260580</v>
      </c>
      <c r="G635" s="7">
        <v>0.75</v>
      </c>
      <c r="H635" s="8">
        <v>6.4850000000000005E-2</v>
      </c>
      <c r="I635" s="2" t="s">
        <v>20</v>
      </c>
      <c r="J635" s="2" t="s">
        <v>1421</v>
      </c>
      <c r="K635" s="2" t="s">
        <v>2046</v>
      </c>
      <c r="L635" s="2" t="s">
        <v>2047</v>
      </c>
      <c r="M635" s="9">
        <v>0.76100004539999999</v>
      </c>
      <c r="N635" s="24">
        <f t="shared" si="36"/>
        <v>264401.85577377601</v>
      </c>
      <c r="O635" s="14">
        <f t="shared" si="37"/>
        <v>22531.484</v>
      </c>
      <c r="P635" s="17">
        <f t="shared" si="38"/>
        <v>0.68515000000000004</v>
      </c>
      <c r="Q635" s="19">
        <f t="shared" si="39"/>
        <v>0.91353333333333342</v>
      </c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</row>
    <row r="636" spans="1:235" ht="39" x14ac:dyDescent="0.25">
      <c r="A636" s="11">
        <v>1441</v>
      </c>
      <c r="B636" s="5" t="s">
        <v>2048</v>
      </c>
      <c r="C636" s="5" t="s">
        <v>41</v>
      </c>
      <c r="D636" s="2" t="s">
        <v>489</v>
      </c>
      <c r="E636" s="5">
        <v>296180</v>
      </c>
      <c r="F636" s="6">
        <v>44427</v>
      </c>
      <c r="G636" s="7">
        <v>0.15</v>
      </c>
      <c r="H636" s="8">
        <v>5.9950000000000003E-2</v>
      </c>
      <c r="I636" s="2" t="s">
        <v>20</v>
      </c>
      <c r="J636" s="2" t="s">
        <v>1421</v>
      </c>
      <c r="K636" s="2" t="s">
        <v>2049</v>
      </c>
      <c r="L636" s="2" t="s">
        <v>2050</v>
      </c>
      <c r="M636" s="9">
        <v>0.38</v>
      </c>
      <c r="N636" s="24">
        <f t="shared" si="36"/>
        <v>112548.4</v>
      </c>
      <c r="O636" s="14">
        <f t="shared" si="37"/>
        <v>17755.991000000002</v>
      </c>
      <c r="P636" s="17">
        <f t="shared" si="38"/>
        <v>9.0049999999999991E-2</v>
      </c>
      <c r="Q636" s="19">
        <f t="shared" si="39"/>
        <v>0.60033333333333327</v>
      </c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</row>
    <row r="637" spans="1:235" ht="26.25" x14ac:dyDescent="0.25">
      <c r="A637" s="11">
        <v>1444</v>
      </c>
      <c r="B637" s="5" t="s">
        <v>2051</v>
      </c>
      <c r="C637" s="5" t="s">
        <v>36</v>
      </c>
      <c r="D637" s="2" t="s">
        <v>2052</v>
      </c>
      <c r="E637" s="5">
        <v>2000</v>
      </c>
      <c r="F637" s="6">
        <v>46000</v>
      </c>
      <c r="G637" s="7">
        <v>23</v>
      </c>
      <c r="H637" s="8">
        <v>8.8000000000000007</v>
      </c>
      <c r="I637" s="2" t="s">
        <v>20</v>
      </c>
      <c r="J637" s="2" t="s">
        <v>420</v>
      </c>
      <c r="K637" s="2" t="s">
        <v>2053</v>
      </c>
      <c r="L637" s="2" t="s">
        <v>2054</v>
      </c>
      <c r="M637" s="9">
        <v>23.61</v>
      </c>
      <c r="N637" s="24">
        <f t="shared" si="36"/>
        <v>47220</v>
      </c>
      <c r="O637" s="14">
        <f t="shared" si="37"/>
        <v>17600</v>
      </c>
      <c r="P637" s="17">
        <f t="shared" si="38"/>
        <v>14.2</v>
      </c>
      <c r="Q637" s="19">
        <f t="shared" si="39"/>
        <v>0.61739130434782608</v>
      </c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</row>
    <row r="638" spans="1:235" ht="39" x14ac:dyDescent="0.25">
      <c r="A638" s="11">
        <v>1447</v>
      </c>
      <c r="B638" s="5" t="s">
        <v>2055</v>
      </c>
      <c r="C638" s="5" t="s">
        <v>36</v>
      </c>
      <c r="D638" s="2" t="s">
        <v>2056</v>
      </c>
      <c r="E638" s="5">
        <v>3140</v>
      </c>
      <c r="F638" s="6">
        <v>23361.914000000001</v>
      </c>
      <c r="G638" s="7">
        <v>7.4401000000000002</v>
      </c>
      <c r="H638" s="8">
        <v>7.44</v>
      </c>
      <c r="I638" s="2" t="s">
        <v>20</v>
      </c>
      <c r="J638" s="2" t="s">
        <v>32</v>
      </c>
      <c r="K638" s="2" t="s">
        <v>2058</v>
      </c>
      <c r="L638" s="2" t="s">
        <v>2059</v>
      </c>
      <c r="M638" s="9">
        <v>7.44</v>
      </c>
      <c r="N638" s="24">
        <f t="shared" si="36"/>
        <v>23361.600000000002</v>
      </c>
      <c r="O638" s="14">
        <f t="shared" si="37"/>
        <v>23361.600000000002</v>
      </c>
      <c r="P638" s="17">
        <f t="shared" si="38"/>
        <v>9.9999999999766942E-5</v>
      </c>
      <c r="Q638" s="19">
        <f t="shared" si="39"/>
        <v>1.3440679560727267E-5</v>
      </c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</row>
    <row r="639" spans="1:235" ht="39" x14ac:dyDescent="0.25">
      <c r="A639" s="11">
        <v>1450</v>
      </c>
      <c r="B639" s="5" t="s">
        <v>2057</v>
      </c>
      <c r="C639" s="5" t="s">
        <v>245</v>
      </c>
      <c r="D639" s="2" t="s">
        <v>1424</v>
      </c>
      <c r="E639" s="5">
        <v>1200</v>
      </c>
      <c r="F639" s="6">
        <v>92232</v>
      </c>
      <c r="G639" s="7">
        <v>76.86</v>
      </c>
      <c r="H639" s="8">
        <v>76.8</v>
      </c>
      <c r="I639" s="2" t="s">
        <v>20</v>
      </c>
      <c r="J639" s="2" t="s">
        <v>108</v>
      </c>
      <c r="K639" s="2" t="s">
        <v>2060</v>
      </c>
      <c r="L639" s="2" t="s">
        <v>2061</v>
      </c>
      <c r="M639" s="9">
        <v>80.904780003124003</v>
      </c>
      <c r="N639" s="24">
        <f t="shared" si="36"/>
        <v>97085.736003748811</v>
      </c>
      <c r="O639" s="14">
        <f t="shared" si="37"/>
        <v>92160</v>
      </c>
      <c r="P639" s="17">
        <f t="shared" si="38"/>
        <v>6.0000000000002274E-2</v>
      </c>
      <c r="Q639" s="19">
        <f t="shared" si="39"/>
        <v>7.8064012490244958E-4</v>
      </c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</row>
    <row r="640" spans="1:235" ht="26.25" x14ac:dyDescent="0.25">
      <c r="A640" s="11">
        <v>1459</v>
      </c>
      <c r="B640" s="5" t="s">
        <v>2062</v>
      </c>
      <c r="C640" s="5" t="s">
        <v>245</v>
      </c>
      <c r="D640" s="2" t="s">
        <v>2063</v>
      </c>
      <c r="E640" s="5">
        <v>114880</v>
      </c>
      <c r="F640" s="6">
        <v>6951503.6799999997</v>
      </c>
      <c r="G640" s="7">
        <v>60.511000000000003</v>
      </c>
      <c r="H640" s="8">
        <v>60.509</v>
      </c>
      <c r="I640" s="2" t="s">
        <v>20</v>
      </c>
      <c r="J640" s="2" t="s">
        <v>266</v>
      </c>
      <c r="K640" s="2" t="s">
        <v>2072</v>
      </c>
      <c r="L640" s="2" t="s">
        <v>2073</v>
      </c>
      <c r="M640" s="9">
        <v>60.510000000141567</v>
      </c>
      <c r="N640" s="24">
        <f t="shared" si="36"/>
        <v>6951388.8000162635</v>
      </c>
      <c r="O640" s="14">
        <f t="shared" si="37"/>
        <v>6951273.9199999999</v>
      </c>
      <c r="P640" s="17">
        <f t="shared" si="38"/>
        <v>2.0000000000024443E-3</v>
      </c>
      <c r="Q640" s="19">
        <f t="shared" si="39"/>
        <v>3.3051841813925472E-5</v>
      </c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</row>
    <row r="641" spans="1:235" ht="26.25" x14ac:dyDescent="0.25">
      <c r="A641" s="11">
        <v>1460</v>
      </c>
      <c r="B641" s="5" t="s">
        <v>2064</v>
      </c>
      <c r="C641" s="5" t="s">
        <v>245</v>
      </c>
      <c r="D641" s="2" t="s">
        <v>2065</v>
      </c>
      <c r="E641" s="5">
        <v>209264</v>
      </c>
      <c r="F641" s="6">
        <v>17026409.611200001</v>
      </c>
      <c r="G641" s="7">
        <v>81.363299999999995</v>
      </c>
      <c r="H641" s="8">
        <v>81.361999999999995</v>
      </c>
      <c r="I641" s="2" t="s">
        <v>20</v>
      </c>
      <c r="J641" s="2" t="s">
        <v>266</v>
      </c>
      <c r="K641" s="2" t="s">
        <v>2074</v>
      </c>
      <c r="L641" s="2" t="s">
        <v>2075</v>
      </c>
      <c r="M641" s="9">
        <v>81.363330000000005</v>
      </c>
      <c r="N641" s="24">
        <f t="shared" si="36"/>
        <v>17026415.889120001</v>
      </c>
      <c r="O641" s="14">
        <f t="shared" si="37"/>
        <v>17026137.568</v>
      </c>
      <c r="P641" s="17">
        <f t="shared" si="38"/>
        <v>1.300000000000523E-3</v>
      </c>
      <c r="Q641" s="19">
        <f t="shared" si="39"/>
        <v>1.5977719684434175E-5</v>
      </c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</row>
    <row r="642" spans="1:235" ht="26.25" x14ac:dyDescent="0.25">
      <c r="A642" s="11">
        <v>1461</v>
      </c>
      <c r="B642" s="5" t="s">
        <v>2066</v>
      </c>
      <c r="C642" s="5" t="s">
        <v>245</v>
      </c>
      <c r="D642" s="2" t="s">
        <v>2067</v>
      </c>
      <c r="E642" s="5">
        <v>36088</v>
      </c>
      <c r="F642" s="6">
        <v>6495840</v>
      </c>
      <c r="G642" s="7">
        <v>180</v>
      </c>
      <c r="H642" s="8">
        <v>179.95</v>
      </c>
      <c r="I642" s="2" t="s">
        <v>20</v>
      </c>
      <c r="J642" s="2" t="s">
        <v>266</v>
      </c>
      <c r="K642" s="2" t="s">
        <v>2076</v>
      </c>
      <c r="L642" s="2" t="s">
        <v>2077</v>
      </c>
      <c r="M642" s="9">
        <v>181.53</v>
      </c>
      <c r="N642" s="24">
        <f t="shared" si="36"/>
        <v>6551054.6399999997</v>
      </c>
      <c r="O642" s="14">
        <f t="shared" si="37"/>
        <v>6494035.5999999996</v>
      </c>
      <c r="P642" s="17">
        <f t="shared" si="38"/>
        <v>5.0000000000011369E-2</v>
      </c>
      <c r="Q642" s="19">
        <f t="shared" si="39"/>
        <v>2.7777777777784093E-4</v>
      </c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</row>
    <row r="643" spans="1:235" ht="26.25" x14ac:dyDescent="0.25">
      <c r="A643" s="11">
        <v>1462</v>
      </c>
      <c r="B643" s="5" t="s">
        <v>2068</v>
      </c>
      <c r="C643" s="5" t="s">
        <v>245</v>
      </c>
      <c r="D643" s="2" t="s">
        <v>2069</v>
      </c>
      <c r="E643" s="5">
        <v>80184</v>
      </c>
      <c r="F643" s="6">
        <v>19404528</v>
      </c>
      <c r="G643" s="7">
        <v>242</v>
      </c>
      <c r="H643" s="8">
        <v>241.95</v>
      </c>
      <c r="I643" s="2" t="s">
        <v>20</v>
      </c>
      <c r="J643" s="2" t="s">
        <v>266</v>
      </c>
      <c r="K643" s="2" t="s">
        <v>2078</v>
      </c>
      <c r="L643" s="2" t="s">
        <v>2079</v>
      </c>
      <c r="M643" s="9">
        <v>244.09</v>
      </c>
      <c r="N643" s="24">
        <f t="shared" ref="N643:N706" si="40">M643*E643</f>
        <v>19572112.559999999</v>
      </c>
      <c r="O643" s="14">
        <f t="shared" ref="O643:O706" si="41">H643*E643</f>
        <v>19400518.800000001</v>
      </c>
      <c r="P643" s="17">
        <f t="shared" ref="P643:P706" si="42">G643-H643</f>
        <v>5.0000000000011369E-2</v>
      </c>
      <c r="Q643" s="19">
        <f t="shared" ref="Q643:Q706" si="43">P643/G643</f>
        <v>2.0661157024798085E-4</v>
      </c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</row>
    <row r="644" spans="1:235" ht="39" x14ac:dyDescent="0.25">
      <c r="A644" s="11">
        <v>1463</v>
      </c>
      <c r="B644" s="5" t="s">
        <v>2070</v>
      </c>
      <c r="C644" s="5" t="s">
        <v>245</v>
      </c>
      <c r="D644" s="2" t="s">
        <v>2071</v>
      </c>
      <c r="E644" s="5">
        <v>244040</v>
      </c>
      <c r="F644" s="6">
        <v>7321200</v>
      </c>
      <c r="G644" s="7">
        <v>30</v>
      </c>
      <c r="H644" s="8">
        <v>29.8</v>
      </c>
      <c r="I644" s="2" t="s">
        <v>20</v>
      </c>
      <c r="J644" s="2" t="s">
        <v>318</v>
      </c>
      <c r="K644" s="2" t="s">
        <v>2080</v>
      </c>
      <c r="L644" s="2" t="s">
        <v>2081</v>
      </c>
      <c r="M644" s="9">
        <v>38.004309420699997</v>
      </c>
      <c r="N644" s="24">
        <f t="shared" si="40"/>
        <v>9274571.6710276268</v>
      </c>
      <c r="O644" s="14">
        <f t="shared" si="41"/>
        <v>7272392</v>
      </c>
      <c r="P644" s="17">
        <f t="shared" si="42"/>
        <v>0.19999999999999929</v>
      </c>
      <c r="Q644" s="19">
        <f t="shared" si="43"/>
        <v>6.6666666666666428E-3</v>
      </c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</row>
    <row r="645" spans="1:235" ht="39" x14ac:dyDescent="0.25">
      <c r="A645" s="11">
        <v>1469</v>
      </c>
      <c r="B645" s="5" t="s">
        <v>2082</v>
      </c>
      <c r="C645" s="5" t="s">
        <v>245</v>
      </c>
      <c r="D645" s="2" t="s">
        <v>2083</v>
      </c>
      <c r="E645" s="5">
        <v>10344</v>
      </c>
      <c r="F645" s="6">
        <v>1370652.4080000001</v>
      </c>
      <c r="G645" s="7">
        <v>132.50700000000001</v>
      </c>
      <c r="H645" s="8">
        <v>132.5</v>
      </c>
      <c r="I645" s="2" t="s">
        <v>20</v>
      </c>
      <c r="J645" s="2" t="s">
        <v>571</v>
      </c>
      <c r="K645" s="2" t="s">
        <v>2085</v>
      </c>
      <c r="L645" s="2" t="s">
        <v>2086</v>
      </c>
      <c r="M645" s="9">
        <v>132.50756000640001</v>
      </c>
      <c r="N645" s="24">
        <f t="shared" si="40"/>
        <v>1370658.2007062018</v>
      </c>
      <c r="O645" s="14">
        <f t="shared" si="41"/>
        <v>1370580</v>
      </c>
      <c r="P645" s="17">
        <f t="shared" si="42"/>
        <v>7.0000000000050022E-3</v>
      </c>
      <c r="Q645" s="19">
        <f t="shared" si="43"/>
        <v>5.2827397797889939E-5</v>
      </c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</row>
    <row r="646" spans="1:235" ht="39" x14ac:dyDescent="0.25">
      <c r="A646" s="11">
        <v>1470</v>
      </c>
      <c r="B646" s="5" t="s">
        <v>2082</v>
      </c>
      <c r="C646" s="5" t="s">
        <v>245</v>
      </c>
      <c r="D646" s="2" t="s">
        <v>2084</v>
      </c>
      <c r="E646" s="5">
        <v>206096</v>
      </c>
      <c r="F646" s="6">
        <v>36415308.336000003</v>
      </c>
      <c r="G646" s="7">
        <v>176.691</v>
      </c>
      <c r="H646" s="8">
        <v>176.69</v>
      </c>
      <c r="I646" s="2" t="s">
        <v>20</v>
      </c>
      <c r="J646" s="2" t="s">
        <v>571</v>
      </c>
      <c r="K646" s="2" t="s">
        <v>2087</v>
      </c>
      <c r="L646" s="2" t="s">
        <v>2088</v>
      </c>
      <c r="M646" s="9">
        <v>176.69184000060321</v>
      </c>
      <c r="N646" s="24">
        <f t="shared" si="40"/>
        <v>36415481.456764318</v>
      </c>
      <c r="O646" s="14">
        <f t="shared" si="41"/>
        <v>36415102.240000002</v>
      </c>
      <c r="P646" s="17">
        <f t="shared" si="42"/>
        <v>1.0000000000047748E-3</v>
      </c>
      <c r="Q646" s="19">
        <f t="shared" si="43"/>
        <v>5.6595978290052961E-6</v>
      </c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</row>
    <row r="647" spans="1:235" ht="39" x14ac:dyDescent="0.25">
      <c r="A647" s="11">
        <v>1473</v>
      </c>
      <c r="B647" s="5" t="s">
        <v>2089</v>
      </c>
      <c r="C647" s="5" t="s">
        <v>245</v>
      </c>
      <c r="D647" s="2" t="s">
        <v>68</v>
      </c>
      <c r="E647" s="5">
        <v>649020</v>
      </c>
      <c r="F647" s="6">
        <v>15432449.4816</v>
      </c>
      <c r="G647" s="7">
        <v>23.778079999999999</v>
      </c>
      <c r="H647" s="8">
        <v>23.77806</v>
      </c>
      <c r="I647" s="2" t="s">
        <v>20</v>
      </c>
      <c r="J647" s="2" t="s">
        <v>139</v>
      </c>
      <c r="K647" s="2" t="s">
        <v>2090</v>
      </c>
      <c r="L647" s="2" t="s">
        <v>2091</v>
      </c>
      <c r="M647" s="9">
        <v>23.778070000029455</v>
      </c>
      <c r="N647" s="24">
        <f t="shared" si="40"/>
        <v>15432442.991419118</v>
      </c>
      <c r="O647" s="14">
        <f t="shared" si="41"/>
        <v>15432436.5012</v>
      </c>
      <c r="P647" s="17">
        <f t="shared" si="42"/>
        <v>1.9999999999242846E-5</v>
      </c>
      <c r="Q647" s="19">
        <f t="shared" si="43"/>
        <v>8.4111080454110868E-7</v>
      </c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</row>
    <row r="648" spans="1:235" ht="39" x14ac:dyDescent="0.25">
      <c r="A648" s="11">
        <v>1477</v>
      </c>
      <c r="B648" s="5" t="s">
        <v>2092</v>
      </c>
      <c r="C648" s="5" t="s">
        <v>41</v>
      </c>
      <c r="D648" s="2" t="s">
        <v>1051</v>
      </c>
      <c r="E648" s="5">
        <v>422400</v>
      </c>
      <c r="F648" s="6">
        <v>424512</v>
      </c>
      <c r="G648" s="7">
        <v>1.0049999999999999</v>
      </c>
      <c r="H648" s="8">
        <v>1.00448</v>
      </c>
      <c r="I648" s="2" t="s">
        <v>20</v>
      </c>
      <c r="J648" s="2" t="s">
        <v>1091</v>
      </c>
      <c r="K648" s="2" t="s">
        <v>2093</v>
      </c>
      <c r="L648" s="2" t="s">
        <v>2094</v>
      </c>
      <c r="M648" s="9">
        <v>1.0044</v>
      </c>
      <c r="N648" s="24">
        <f t="shared" si="40"/>
        <v>424258.56</v>
      </c>
      <c r="O648" s="14">
        <f t="shared" si="41"/>
        <v>424292.35200000001</v>
      </c>
      <c r="P648" s="17">
        <f t="shared" si="42"/>
        <v>5.1999999999985391E-4</v>
      </c>
      <c r="Q648" s="19">
        <f t="shared" si="43"/>
        <v>5.1741293532323778E-4</v>
      </c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</row>
    <row r="649" spans="1:235" ht="26.25" x14ac:dyDescent="0.25">
      <c r="A649" s="11">
        <v>1479</v>
      </c>
      <c r="B649" s="5" t="s">
        <v>2095</v>
      </c>
      <c r="C649" s="5" t="s">
        <v>41</v>
      </c>
      <c r="D649" s="2" t="s">
        <v>1247</v>
      </c>
      <c r="E649" s="5">
        <v>518800</v>
      </c>
      <c r="F649" s="6">
        <v>1920078.8</v>
      </c>
      <c r="G649" s="7">
        <v>3.7010000000000001</v>
      </c>
      <c r="H649" s="8">
        <v>3.70099</v>
      </c>
      <c r="I649" s="2" t="s">
        <v>20</v>
      </c>
      <c r="J649" s="2" t="s">
        <v>52</v>
      </c>
      <c r="K649" s="2" t="s">
        <v>2097</v>
      </c>
      <c r="L649" s="2" t="s">
        <v>2098</v>
      </c>
      <c r="M649" s="9">
        <v>3.7046000000000001</v>
      </c>
      <c r="N649" s="24">
        <f t="shared" si="40"/>
        <v>1921946.48</v>
      </c>
      <c r="O649" s="14">
        <f t="shared" si="41"/>
        <v>1920073.612</v>
      </c>
      <c r="P649" s="17">
        <f t="shared" si="42"/>
        <v>1.0000000000065512E-5</v>
      </c>
      <c r="Q649" s="19">
        <f t="shared" si="43"/>
        <v>2.7019724398988144E-6</v>
      </c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</row>
    <row r="650" spans="1:235" ht="26.25" x14ac:dyDescent="0.25">
      <c r="A650" s="11">
        <v>1480</v>
      </c>
      <c r="B650" s="5" t="s">
        <v>2095</v>
      </c>
      <c r="C650" s="5" t="s">
        <v>41</v>
      </c>
      <c r="D650" s="2" t="s">
        <v>149</v>
      </c>
      <c r="E650" s="5">
        <v>35640</v>
      </c>
      <c r="F650" s="6">
        <v>250873.524</v>
      </c>
      <c r="G650" s="7">
        <v>7.0391000000000004</v>
      </c>
      <c r="H650" s="8">
        <v>7.0389999999999997</v>
      </c>
      <c r="I650" s="2" t="s">
        <v>20</v>
      </c>
      <c r="J650" s="2" t="s">
        <v>52</v>
      </c>
      <c r="K650" s="2" t="s">
        <v>2099</v>
      </c>
      <c r="L650" s="2" t="s">
        <v>2100</v>
      </c>
      <c r="M650" s="9">
        <v>7.0390000000119777</v>
      </c>
      <c r="N650" s="24">
        <f t="shared" si="40"/>
        <v>250869.96000042689</v>
      </c>
      <c r="O650" s="14">
        <f t="shared" si="41"/>
        <v>250869.96</v>
      </c>
      <c r="P650" s="17">
        <f t="shared" si="42"/>
        <v>1.0000000000065512E-4</v>
      </c>
      <c r="Q650" s="19">
        <f t="shared" si="43"/>
        <v>1.4206361608821456E-5</v>
      </c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</row>
    <row r="651" spans="1:235" ht="39" x14ac:dyDescent="0.25">
      <c r="A651" s="11">
        <v>1481</v>
      </c>
      <c r="B651" s="5" t="s">
        <v>2095</v>
      </c>
      <c r="C651" s="5" t="s">
        <v>48</v>
      </c>
      <c r="D651" s="2" t="s">
        <v>1065</v>
      </c>
      <c r="E651" s="5">
        <v>292</v>
      </c>
      <c r="F651" s="6">
        <v>64906.052000000003</v>
      </c>
      <c r="G651" s="7">
        <v>222.28100000000001</v>
      </c>
      <c r="H651" s="8">
        <v>222.28</v>
      </c>
      <c r="I651" s="2" t="s">
        <v>20</v>
      </c>
      <c r="J651" s="2" t="s">
        <v>52</v>
      </c>
      <c r="K651" s="2" t="s">
        <v>2101</v>
      </c>
      <c r="L651" s="2" t="s">
        <v>2102</v>
      </c>
      <c r="M651" s="9">
        <v>222.28</v>
      </c>
      <c r="N651" s="24">
        <f t="shared" si="40"/>
        <v>64905.760000000002</v>
      </c>
      <c r="O651" s="14">
        <f t="shared" si="41"/>
        <v>64905.760000000002</v>
      </c>
      <c r="P651" s="17">
        <f t="shared" si="42"/>
        <v>1.0000000000047748E-3</v>
      </c>
      <c r="Q651" s="19">
        <f t="shared" si="43"/>
        <v>4.4988100647593575E-6</v>
      </c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</row>
    <row r="652" spans="1:235" ht="26.25" x14ac:dyDescent="0.25">
      <c r="A652" s="11">
        <v>1482</v>
      </c>
      <c r="B652" s="5" t="s">
        <v>2096</v>
      </c>
      <c r="C652" s="5" t="s">
        <v>41</v>
      </c>
      <c r="D652" s="2" t="s">
        <v>68</v>
      </c>
      <c r="E652" s="5">
        <v>864940</v>
      </c>
      <c r="F652" s="6">
        <v>882238.8</v>
      </c>
      <c r="G652" s="7">
        <v>1.02</v>
      </c>
      <c r="H652" s="8">
        <v>0.96665999999999996</v>
      </c>
      <c r="I652" s="2" t="s">
        <v>20</v>
      </c>
      <c r="J652" s="2" t="s">
        <v>158</v>
      </c>
      <c r="K652" s="2" t="s">
        <v>2103</v>
      </c>
      <c r="L652" s="2" t="s">
        <v>2104</v>
      </c>
      <c r="M652" s="9">
        <v>1.7046499999933185</v>
      </c>
      <c r="N652" s="24">
        <f t="shared" si="40"/>
        <v>1474419.9709942208</v>
      </c>
      <c r="O652" s="14">
        <f t="shared" si="41"/>
        <v>836102.90039999993</v>
      </c>
      <c r="P652" s="17">
        <f t="shared" si="42"/>
        <v>5.3340000000000054E-2</v>
      </c>
      <c r="Q652" s="19">
        <f t="shared" si="43"/>
        <v>5.2294117647058873E-2</v>
      </c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</row>
    <row r="653" spans="1:235" ht="26.25" x14ac:dyDescent="0.25">
      <c r="A653" s="11">
        <v>1489</v>
      </c>
      <c r="B653" s="5" t="s">
        <v>2105</v>
      </c>
      <c r="C653" s="5" t="s">
        <v>245</v>
      </c>
      <c r="D653" s="2" t="s">
        <v>1311</v>
      </c>
      <c r="E653" s="5">
        <v>126860</v>
      </c>
      <c r="F653" s="6">
        <v>15184837.536</v>
      </c>
      <c r="G653" s="7">
        <v>119.69759999999999</v>
      </c>
      <c r="H653" s="8">
        <v>119.69750000000001</v>
      </c>
      <c r="I653" s="2" t="s">
        <v>20</v>
      </c>
      <c r="J653" s="2" t="s">
        <v>52</v>
      </c>
      <c r="K653" s="2" t="s">
        <v>2107</v>
      </c>
      <c r="L653" s="2" t="s">
        <v>2108</v>
      </c>
      <c r="M653" s="9">
        <v>119.69750000016376</v>
      </c>
      <c r="N653" s="24">
        <f t="shared" si="40"/>
        <v>15184824.850020774</v>
      </c>
      <c r="O653" s="14">
        <f t="shared" si="41"/>
        <v>15184824.850000001</v>
      </c>
      <c r="P653" s="17">
        <f t="shared" si="42"/>
        <v>9.9999999989108801E-5</v>
      </c>
      <c r="Q653" s="19">
        <f t="shared" si="43"/>
        <v>8.3543863861187527E-7</v>
      </c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</row>
    <row r="654" spans="1:235" ht="26.25" x14ac:dyDescent="0.25">
      <c r="A654" s="11">
        <v>1490</v>
      </c>
      <c r="B654" s="5" t="s">
        <v>2106</v>
      </c>
      <c r="C654" s="5" t="s">
        <v>245</v>
      </c>
      <c r="D654" s="2" t="s">
        <v>37</v>
      </c>
      <c r="E654" s="5">
        <v>293148</v>
      </c>
      <c r="F654" s="6">
        <v>70176992.868000001</v>
      </c>
      <c r="G654" s="7">
        <v>239.39099999999999</v>
      </c>
      <c r="H654" s="8">
        <v>239.39098999999999</v>
      </c>
      <c r="I654" s="2" t="s">
        <v>20</v>
      </c>
      <c r="J654" s="2" t="s">
        <v>52</v>
      </c>
      <c r="K654" s="2" t="s">
        <v>2109</v>
      </c>
      <c r="L654" s="2" t="s">
        <v>2110</v>
      </c>
      <c r="M654" s="9">
        <v>239.39250000014059</v>
      </c>
      <c r="N654" s="24">
        <f t="shared" si="40"/>
        <v>70177432.590041205</v>
      </c>
      <c r="O654" s="14">
        <f t="shared" si="41"/>
        <v>70176989.936519995</v>
      </c>
      <c r="P654" s="17">
        <f t="shared" si="42"/>
        <v>1.0000000003174137E-5</v>
      </c>
      <c r="Q654" s="19">
        <f t="shared" si="43"/>
        <v>4.1772664816865033E-8</v>
      </c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</row>
    <row r="655" spans="1:235" ht="51.75" x14ac:dyDescent="0.25">
      <c r="A655" s="11">
        <v>1492</v>
      </c>
      <c r="B655" s="5" t="s">
        <v>2111</v>
      </c>
      <c r="C655" s="5" t="s">
        <v>245</v>
      </c>
      <c r="D655" s="2" t="s">
        <v>59</v>
      </c>
      <c r="E655" s="5">
        <v>123608</v>
      </c>
      <c r="F655" s="6">
        <v>58095760</v>
      </c>
      <c r="G655" s="7">
        <v>470</v>
      </c>
      <c r="H655" s="8">
        <v>465.89391000000001</v>
      </c>
      <c r="I655" s="2" t="s">
        <v>20</v>
      </c>
      <c r="J655" s="2" t="s">
        <v>169</v>
      </c>
      <c r="K655" s="2" t="s">
        <v>2113</v>
      </c>
      <c r="L655" s="2" t="s">
        <v>2114</v>
      </c>
      <c r="M655" s="9">
        <v>469.44687000239242</v>
      </c>
      <c r="N655" s="24">
        <f t="shared" si="40"/>
        <v>58027388.707255721</v>
      </c>
      <c r="O655" s="14">
        <f t="shared" si="41"/>
        <v>57588214.427280001</v>
      </c>
      <c r="P655" s="17">
        <f t="shared" si="42"/>
        <v>4.1060899999999947</v>
      </c>
      <c r="Q655" s="19">
        <f t="shared" si="43"/>
        <v>8.7363617021276475E-3</v>
      </c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</row>
    <row r="656" spans="1:235" ht="39" x14ac:dyDescent="0.25">
      <c r="A656" s="11">
        <v>1493</v>
      </c>
      <c r="B656" s="5" t="s">
        <v>2112</v>
      </c>
      <c r="C656" s="5" t="s">
        <v>245</v>
      </c>
      <c r="D656" s="2" t="s">
        <v>127</v>
      </c>
      <c r="E656" s="5">
        <v>2340</v>
      </c>
      <c r="F656" s="6">
        <v>799168.5</v>
      </c>
      <c r="G656" s="7">
        <v>341.52499999999998</v>
      </c>
      <c r="H656" s="8">
        <v>341.524</v>
      </c>
      <c r="I656" s="2" t="s">
        <v>20</v>
      </c>
      <c r="J656" s="2" t="s">
        <v>561</v>
      </c>
      <c r="K656" s="2" t="s">
        <v>2115</v>
      </c>
      <c r="L656" s="2" t="s">
        <v>2116</v>
      </c>
      <c r="M656" s="9">
        <v>341.52764150943392</v>
      </c>
      <c r="N656" s="24">
        <f t="shared" si="40"/>
        <v>799174.68113207538</v>
      </c>
      <c r="O656" s="14">
        <f t="shared" si="41"/>
        <v>799166.16</v>
      </c>
      <c r="P656" s="17">
        <f t="shared" si="42"/>
        <v>9.9999999997635314E-4</v>
      </c>
      <c r="Q656" s="19">
        <f t="shared" si="43"/>
        <v>2.9280433349721198E-6</v>
      </c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</row>
    <row r="657" spans="1:235" ht="26.25" x14ac:dyDescent="0.25">
      <c r="A657" s="11">
        <v>1497</v>
      </c>
      <c r="B657" s="5" t="s">
        <v>2117</v>
      </c>
      <c r="C657" s="5" t="s">
        <v>245</v>
      </c>
      <c r="D657" s="2" t="s">
        <v>299</v>
      </c>
      <c r="E657" s="5">
        <v>2700</v>
      </c>
      <c r="F657" s="6">
        <v>7675776</v>
      </c>
      <c r="G657" s="7">
        <v>2842.88</v>
      </c>
      <c r="H657" s="8">
        <v>2842.8799899999999</v>
      </c>
      <c r="I657" s="2" t="s">
        <v>20</v>
      </c>
      <c r="J657" s="2" t="s">
        <v>76</v>
      </c>
      <c r="K657" s="2" t="s">
        <v>2120</v>
      </c>
      <c r="L657" s="2" t="s">
        <v>2121</v>
      </c>
      <c r="M657" s="9">
        <v>2842.8798798282269</v>
      </c>
      <c r="N657" s="24">
        <f t="shared" si="40"/>
        <v>7675775.6755362125</v>
      </c>
      <c r="O657" s="14">
        <f t="shared" si="41"/>
        <v>7675775.9729999993</v>
      </c>
      <c r="P657" s="17">
        <f t="shared" si="42"/>
        <v>1.0000000202126103E-5</v>
      </c>
      <c r="Q657" s="19">
        <f t="shared" si="43"/>
        <v>3.5175597289108586E-9</v>
      </c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</row>
    <row r="658" spans="1:235" ht="26.25" x14ac:dyDescent="0.25">
      <c r="A658" s="11">
        <v>1498</v>
      </c>
      <c r="B658" s="5" t="s">
        <v>2117</v>
      </c>
      <c r="C658" s="5" t="s">
        <v>245</v>
      </c>
      <c r="D658" s="2" t="s">
        <v>1430</v>
      </c>
      <c r="E658" s="5">
        <v>1200</v>
      </c>
      <c r="F658" s="6">
        <v>3411456</v>
      </c>
      <c r="G658" s="7">
        <v>2842.88</v>
      </c>
      <c r="H658" s="8">
        <v>2842.8799899999999</v>
      </c>
      <c r="I658" s="2" t="s">
        <v>20</v>
      </c>
      <c r="J658" s="2" t="s">
        <v>76</v>
      </c>
      <c r="K658" s="2" t="s">
        <v>2122</v>
      </c>
      <c r="L658" s="2" t="s">
        <v>2123</v>
      </c>
      <c r="M658" s="9">
        <v>2842.8798798282269</v>
      </c>
      <c r="N658" s="24">
        <f t="shared" si="40"/>
        <v>3411455.8557938724</v>
      </c>
      <c r="O658" s="14">
        <f t="shared" si="41"/>
        <v>3411455.9879999999</v>
      </c>
      <c r="P658" s="17">
        <f t="shared" si="42"/>
        <v>1.0000000202126103E-5</v>
      </c>
      <c r="Q658" s="19">
        <f t="shared" si="43"/>
        <v>3.5175597289108586E-9</v>
      </c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</row>
    <row r="659" spans="1:235" ht="39" x14ac:dyDescent="0.25">
      <c r="A659" s="11">
        <v>1502</v>
      </c>
      <c r="B659" s="5" t="s">
        <v>2118</v>
      </c>
      <c r="C659" s="5" t="s">
        <v>48</v>
      </c>
      <c r="D659" s="2" t="s">
        <v>2119</v>
      </c>
      <c r="E659" s="5">
        <v>780</v>
      </c>
      <c r="F659" s="6">
        <v>71635.98</v>
      </c>
      <c r="G659" s="7">
        <v>91.840999999999994</v>
      </c>
      <c r="H659" s="8">
        <v>91.84</v>
      </c>
      <c r="I659" s="2" t="s">
        <v>20</v>
      </c>
      <c r="J659" s="2" t="s">
        <v>1091</v>
      </c>
      <c r="K659" s="2" t="s">
        <v>2124</v>
      </c>
      <c r="L659" s="2" t="s">
        <v>2125</v>
      </c>
      <c r="M659" s="9">
        <v>91.84</v>
      </c>
      <c r="N659" s="24">
        <f t="shared" si="40"/>
        <v>71635.199999999997</v>
      </c>
      <c r="O659" s="14">
        <f t="shared" si="41"/>
        <v>71635.199999999997</v>
      </c>
      <c r="P659" s="17">
        <f t="shared" si="42"/>
        <v>9.9999999999056399E-4</v>
      </c>
      <c r="Q659" s="19">
        <f t="shared" si="43"/>
        <v>1.0888383183878268E-5</v>
      </c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</row>
    <row r="660" spans="1:235" ht="26.25" x14ac:dyDescent="0.25">
      <c r="A660" s="11">
        <v>1504</v>
      </c>
      <c r="B660" s="5" t="s">
        <v>2118</v>
      </c>
      <c r="C660" s="5" t="s">
        <v>41</v>
      </c>
      <c r="D660" s="2" t="s">
        <v>1311</v>
      </c>
      <c r="E660" s="5">
        <v>95200</v>
      </c>
      <c r="F660" s="6">
        <v>50351.28</v>
      </c>
      <c r="G660" s="7">
        <v>0.52890000000000004</v>
      </c>
      <c r="H660" s="8">
        <v>0.52880000000000005</v>
      </c>
      <c r="I660" s="2" t="s">
        <v>20</v>
      </c>
      <c r="J660" s="2" t="s">
        <v>1091</v>
      </c>
      <c r="K660" s="2" t="s">
        <v>2126</v>
      </c>
      <c r="L660" s="2" t="s">
        <v>2127</v>
      </c>
      <c r="M660" s="9">
        <v>0.52880000000000005</v>
      </c>
      <c r="N660" s="24">
        <f t="shared" si="40"/>
        <v>50341.760000000002</v>
      </c>
      <c r="O660" s="14">
        <f t="shared" si="41"/>
        <v>50341.760000000002</v>
      </c>
      <c r="P660" s="17">
        <f t="shared" si="42"/>
        <v>9.9999999999988987E-5</v>
      </c>
      <c r="Q660" s="19">
        <f t="shared" si="43"/>
        <v>1.890716581584212E-4</v>
      </c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</row>
    <row r="661" spans="1:235" ht="26.25" x14ac:dyDescent="0.25">
      <c r="A661" s="11">
        <v>1505</v>
      </c>
      <c r="B661" s="5" t="s">
        <v>2118</v>
      </c>
      <c r="C661" s="5" t="s">
        <v>41</v>
      </c>
      <c r="D661" s="2" t="s">
        <v>37</v>
      </c>
      <c r="E661" s="5">
        <v>128200</v>
      </c>
      <c r="F661" s="6">
        <v>130315.3</v>
      </c>
      <c r="G661" s="7">
        <v>1.0165</v>
      </c>
      <c r="H661" s="8">
        <v>1.0164</v>
      </c>
      <c r="I661" s="2" t="s">
        <v>20</v>
      </c>
      <c r="J661" s="2" t="s">
        <v>1091</v>
      </c>
      <c r="K661" s="2" t="s">
        <v>2128</v>
      </c>
      <c r="L661" s="2" t="s">
        <v>2129</v>
      </c>
      <c r="M661" s="9">
        <v>1.0164</v>
      </c>
      <c r="N661" s="24">
        <f t="shared" si="40"/>
        <v>130302.48</v>
      </c>
      <c r="O661" s="14">
        <f t="shared" si="41"/>
        <v>130302.48</v>
      </c>
      <c r="P661" s="17">
        <f t="shared" si="42"/>
        <v>9.9999999999988987E-5</v>
      </c>
      <c r="Q661" s="19">
        <f t="shared" si="43"/>
        <v>9.837678307918248E-5</v>
      </c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</row>
    <row r="662" spans="1:235" ht="26.25" x14ac:dyDescent="0.25">
      <c r="A662" s="11">
        <v>1506</v>
      </c>
      <c r="B662" s="5" t="s">
        <v>2118</v>
      </c>
      <c r="C662" s="5" t="s">
        <v>41</v>
      </c>
      <c r="D662" s="2" t="s">
        <v>14</v>
      </c>
      <c r="E662" s="5">
        <v>62200</v>
      </c>
      <c r="F662" s="6">
        <v>123643.648</v>
      </c>
      <c r="G662" s="7">
        <v>1.9878400000000001</v>
      </c>
      <c r="H662" s="8">
        <v>1.98783</v>
      </c>
      <c r="I662" s="2" t="s">
        <v>20</v>
      </c>
      <c r="J662" s="2" t="s">
        <v>1091</v>
      </c>
      <c r="K662" s="2" t="s">
        <v>2130</v>
      </c>
      <c r="L662" s="2" t="s">
        <v>2131</v>
      </c>
      <c r="M662" s="9">
        <v>1.98783</v>
      </c>
      <c r="N662" s="24">
        <f t="shared" si="40"/>
        <v>123643.026</v>
      </c>
      <c r="O662" s="14">
        <f t="shared" si="41"/>
        <v>123643.026</v>
      </c>
      <c r="P662" s="17">
        <f t="shared" si="42"/>
        <v>1.0000000000065512E-5</v>
      </c>
      <c r="Q662" s="19">
        <f t="shared" si="43"/>
        <v>5.0305859626858861E-6</v>
      </c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</row>
    <row r="663" spans="1:235" ht="26.25" x14ac:dyDescent="0.25">
      <c r="A663" s="11">
        <v>1510</v>
      </c>
      <c r="B663" s="5" t="s">
        <v>2132</v>
      </c>
      <c r="C663" s="5" t="s">
        <v>41</v>
      </c>
      <c r="D663" s="2" t="s">
        <v>14</v>
      </c>
      <c r="E663" s="5">
        <v>253800</v>
      </c>
      <c r="F663" s="6">
        <v>473083.2</v>
      </c>
      <c r="G663" s="7">
        <v>1.8640000000000001</v>
      </c>
      <c r="H663" s="8">
        <v>1.8633299999999999</v>
      </c>
      <c r="I663" s="2" t="s">
        <v>20</v>
      </c>
      <c r="J663" s="2" t="s">
        <v>1091</v>
      </c>
      <c r="K663" s="2" t="s">
        <v>2135</v>
      </c>
      <c r="L663" s="2" t="s">
        <v>2136</v>
      </c>
      <c r="M663" s="9">
        <v>1.961330000164818</v>
      </c>
      <c r="N663" s="24">
        <f t="shared" si="40"/>
        <v>497785.55404183082</v>
      </c>
      <c r="O663" s="14">
        <f t="shared" si="41"/>
        <v>472913.15399999998</v>
      </c>
      <c r="P663" s="17">
        <f t="shared" si="42"/>
        <v>6.7000000000017046E-4</v>
      </c>
      <c r="Q663" s="19">
        <f t="shared" si="43"/>
        <v>3.5944206008592833E-4</v>
      </c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</row>
    <row r="664" spans="1:235" ht="39" x14ac:dyDescent="0.25">
      <c r="A664" s="11">
        <v>1511</v>
      </c>
      <c r="B664" s="5" t="s">
        <v>2132</v>
      </c>
      <c r="C664" s="5" t="s">
        <v>48</v>
      </c>
      <c r="D664" s="2" t="s">
        <v>2119</v>
      </c>
      <c r="E664" s="5">
        <v>96324</v>
      </c>
      <c r="F664" s="6">
        <v>8804591.5439999998</v>
      </c>
      <c r="G664" s="7">
        <v>91.406000000000006</v>
      </c>
      <c r="H664" s="8">
        <v>91.405000000000001</v>
      </c>
      <c r="I664" s="2" t="s">
        <v>20</v>
      </c>
      <c r="J664" s="2" t="s">
        <v>1091</v>
      </c>
      <c r="K664" s="2" t="s">
        <v>2137</v>
      </c>
      <c r="L664" s="2" t="s">
        <v>2138</v>
      </c>
      <c r="M664" s="9">
        <v>91.84</v>
      </c>
      <c r="N664" s="24">
        <f t="shared" si="40"/>
        <v>8846396.1600000001</v>
      </c>
      <c r="O664" s="14">
        <f t="shared" si="41"/>
        <v>8804495.2200000007</v>
      </c>
      <c r="P664" s="17">
        <f t="shared" si="42"/>
        <v>1.0000000000047748E-3</v>
      </c>
      <c r="Q664" s="19">
        <f t="shared" si="43"/>
        <v>1.0940200862140065E-5</v>
      </c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</row>
    <row r="665" spans="1:235" ht="26.25" x14ac:dyDescent="0.25">
      <c r="A665" s="11">
        <v>1512</v>
      </c>
      <c r="B665" s="5" t="s">
        <v>2133</v>
      </c>
      <c r="C665" s="5" t="s">
        <v>36</v>
      </c>
      <c r="D665" s="2" t="s">
        <v>272</v>
      </c>
      <c r="E665" s="5">
        <v>330040</v>
      </c>
      <c r="F665" s="6">
        <v>8450014.1199999992</v>
      </c>
      <c r="G665" s="7">
        <v>25.603000000000002</v>
      </c>
      <c r="H665" s="8">
        <v>25.602720000000001</v>
      </c>
      <c r="I665" s="2" t="s">
        <v>20</v>
      </c>
      <c r="J665" s="2" t="s">
        <v>115</v>
      </c>
      <c r="K665" s="2" t="s">
        <v>2139</v>
      </c>
      <c r="L665" s="2" t="s">
        <v>2140</v>
      </c>
      <c r="M665" s="9">
        <v>26.501729999359998</v>
      </c>
      <c r="N665" s="24">
        <f t="shared" si="40"/>
        <v>8746630.9689887743</v>
      </c>
      <c r="O665" s="14">
        <f t="shared" si="41"/>
        <v>8449921.7088000011</v>
      </c>
      <c r="P665" s="17">
        <f t="shared" si="42"/>
        <v>2.8000000000005798E-4</v>
      </c>
      <c r="Q665" s="19">
        <f t="shared" si="43"/>
        <v>1.0936218411907119E-5</v>
      </c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</row>
    <row r="666" spans="1:235" ht="39" x14ac:dyDescent="0.25">
      <c r="A666" s="11">
        <v>1520</v>
      </c>
      <c r="B666" s="5" t="s">
        <v>2134</v>
      </c>
      <c r="C666" s="5" t="s">
        <v>41</v>
      </c>
      <c r="D666" s="2" t="s">
        <v>37</v>
      </c>
      <c r="E666" s="5">
        <v>22200</v>
      </c>
      <c r="F666" s="6">
        <v>1776</v>
      </c>
      <c r="G666" s="7">
        <v>0.08</v>
      </c>
      <c r="H666" s="8">
        <v>6.9000000000000006E-2</v>
      </c>
      <c r="I666" s="2" t="s">
        <v>20</v>
      </c>
      <c r="J666" s="2" t="s">
        <v>38</v>
      </c>
      <c r="K666" s="2" t="s">
        <v>2141</v>
      </c>
      <c r="L666" s="2" t="s">
        <v>2142</v>
      </c>
      <c r="M666" s="9">
        <v>0.12300000000807999</v>
      </c>
      <c r="N666" s="24">
        <f t="shared" si="40"/>
        <v>2730.6000001793759</v>
      </c>
      <c r="O666" s="14">
        <f t="shared" si="41"/>
        <v>1531.8000000000002</v>
      </c>
      <c r="P666" s="17">
        <f t="shared" si="42"/>
        <v>1.0999999999999996E-2</v>
      </c>
      <c r="Q666" s="19">
        <f t="shared" si="43"/>
        <v>0.13749999999999996</v>
      </c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</row>
    <row r="667" spans="1:235" ht="26.25" x14ac:dyDescent="0.25">
      <c r="A667" s="11">
        <v>1526</v>
      </c>
      <c r="B667" s="5" t="s">
        <v>2143</v>
      </c>
      <c r="C667" s="5" t="s">
        <v>155</v>
      </c>
      <c r="D667" s="2" t="s">
        <v>14</v>
      </c>
      <c r="E667" s="5">
        <v>12760</v>
      </c>
      <c r="F667" s="6">
        <v>4083.2</v>
      </c>
      <c r="G667" s="7">
        <v>0.32</v>
      </c>
      <c r="H667" s="8">
        <v>0.31964999999999999</v>
      </c>
      <c r="I667" s="2" t="s">
        <v>20</v>
      </c>
      <c r="J667" s="2" t="s">
        <v>385</v>
      </c>
      <c r="K667" s="2" t="s">
        <v>2145</v>
      </c>
      <c r="L667" s="2" t="s">
        <v>2146</v>
      </c>
      <c r="M667" s="9">
        <v>0.32955000000000001</v>
      </c>
      <c r="N667" s="24">
        <f t="shared" si="40"/>
        <v>4205.058</v>
      </c>
      <c r="O667" s="14">
        <f t="shared" si="41"/>
        <v>4078.7339999999999</v>
      </c>
      <c r="P667" s="17">
        <f t="shared" si="42"/>
        <v>3.5000000000001696E-4</v>
      </c>
      <c r="Q667" s="19">
        <f t="shared" si="43"/>
        <v>1.093750000000053E-3</v>
      </c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</row>
    <row r="668" spans="1:235" ht="26.25" x14ac:dyDescent="0.25">
      <c r="A668" s="11">
        <v>1527</v>
      </c>
      <c r="B668" s="5" t="s">
        <v>2144</v>
      </c>
      <c r="C668" s="5" t="s">
        <v>245</v>
      </c>
      <c r="D668" s="2" t="s">
        <v>37</v>
      </c>
      <c r="E668" s="5">
        <v>8600</v>
      </c>
      <c r="F668" s="6">
        <v>3182.0859999999998</v>
      </c>
      <c r="G668" s="7">
        <v>0.37001000000000001</v>
      </c>
      <c r="H668" s="8">
        <v>0.37</v>
      </c>
      <c r="I668" s="2" t="s">
        <v>20</v>
      </c>
      <c r="J668" s="2" t="s">
        <v>1653</v>
      </c>
      <c r="K668" s="2" t="s">
        <v>2147</v>
      </c>
      <c r="L668" s="2" t="s">
        <v>2148</v>
      </c>
      <c r="M668" s="9">
        <v>0.38916000000000001</v>
      </c>
      <c r="N668" s="24">
        <f t="shared" si="40"/>
        <v>3346.7759999999998</v>
      </c>
      <c r="O668" s="14">
        <f t="shared" si="41"/>
        <v>3182</v>
      </c>
      <c r="P668" s="17">
        <f t="shared" si="42"/>
        <v>1.0000000000010001E-5</v>
      </c>
      <c r="Q668" s="19">
        <f t="shared" si="43"/>
        <v>2.7026296586605771E-5</v>
      </c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</row>
    <row r="669" spans="1:235" ht="26.25" x14ac:dyDescent="0.25">
      <c r="A669" s="11">
        <v>1534</v>
      </c>
      <c r="B669" s="5" t="s">
        <v>2149</v>
      </c>
      <c r="C669" s="5" t="s">
        <v>36</v>
      </c>
      <c r="D669" s="2" t="s">
        <v>60</v>
      </c>
      <c r="E669" s="5">
        <v>23080</v>
      </c>
      <c r="F669" s="6">
        <v>4616</v>
      </c>
      <c r="G669" s="7">
        <v>0.2</v>
      </c>
      <c r="H669" s="8">
        <v>0.19</v>
      </c>
      <c r="I669" s="2" t="s">
        <v>20</v>
      </c>
      <c r="J669" s="2" t="s">
        <v>21</v>
      </c>
      <c r="K669" s="2" t="s">
        <v>2150</v>
      </c>
      <c r="L669" s="2" t="s">
        <v>2151</v>
      </c>
      <c r="M669" s="9">
        <v>0.56998000003858196</v>
      </c>
      <c r="N669" s="24">
        <f t="shared" si="40"/>
        <v>13155.138400890472</v>
      </c>
      <c r="O669" s="14">
        <f t="shared" si="41"/>
        <v>4385.2</v>
      </c>
      <c r="P669" s="17">
        <f t="shared" si="42"/>
        <v>1.0000000000000009E-2</v>
      </c>
      <c r="Q669" s="19">
        <f t="shared" si="43"/>
        <v>5.0000000000000044E-2</v>
      </c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</row>
    <row r="670" spans="1:235" ht="26.25" x14ac:dyDescent="0.25">
      <c r="A670" s="11">
        <v>1535</v>
      </c>
      <c r="B670" s="5" t="s">
        <v>2149</v>
      </c>
      <c r="C670" s="5" t="s">
        <v>36</v>
      </c>
      <c r="D670" s="2" t="s">
        <v>858</v>
      </c>
      <c r="E670" s="5">
        <v>4158188</v>
      </c>
      <c r="F670" s="6">
        <v>665310.07999999996</v>
      </c>
      <c r="G670" s="7">
        <v>0.16</v>
      </c>
      <c r="H670" s="8">
        <v>0.13900000000000001</v>
      </c>
      <c r="I670" s="2" t="s">
        <v>20</v>
      </c>
      <c r="J670" s="2" t="s">
        <v>21</v>
      </c>
      <c r="K670" s="2" t="s">
        <v>2152</v>
      </c>
      <c r="L670" s="2" t="s">
        <v>2153</v>
      </c>
      <c r="M670" s="9">
        <v>0.2170254492</v>
      </c>
      <c r="N670" s="24">
        <f t="shared" si="40"/>
        <v>902432.61855804955</v>
      </c>
      <c r="O670" s="14">
        <f t="shared" si="41"/>
        <v>577988.1320000001</v>
      </c>
      <c r="P670" s="17">
        <f t="shared" si="42"/>
        <v>2.0999999999999991E-2</v>
      </c>
      <c r="Q670" s="19">
        <f t="shared" si="43"/>
        <v>0.13124999999999995</v>
      </c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</row>
    <row r="671" spans="1:235" ht="26.25" x14ac:dyDescent="0.25">
      <c r="A671" s="11">
        <v>1536</v>
      </c>
      <c r="B671" s="5" t="s">
        <v>2149</v>
      </c>
      <c r="C671" s="5" t="s">
        <v>41</v>
      </c>
      <c r="D671" s="2" t="s">
        <v>60</v>
      </c>
      <c r="E671" s="5">
        <v>119920</v>
      </c>
      <c r="F671" s="6">
        <v>23984</v>
      </c>
      <c r="G671" s="7">
        <v>0.2</v>
      </c>
      <c r="H671" s="8">
        <v>0.18</v>
      </c>
      <c r="I671" s="2" t="s">
        <v>20</v>
      </c>
      <c r="J671" s="2" t="s">
        <v>21</v>
      </c>
      <c r="K671" s="2" t="s">
        <v>2154</v>
      </c>
      <c r="L671" s="2" t="s">
        <v>2155</v>
      </c>
      <c r="M671" s="9">
        <v>0.22999000000479999</v>
      </c>
      <c r="N671" s="24">
        <f t="shared" si="40"/>
        <v>27580.400800575615</v>
      </c>
      <c r="O671" s="14">
        <f t="shared" si="41"/>
        <v>21585.599999999999</v>
      </c>
      <c r="P671" s="17">
        <f t="shared" si="42"/>
        <v>2.0000000000000018E-2</v>
      </c>
      <c r="Q671" s="19">
        <f t="shared" si="43"/>
        <v>0.10000000000000009</v>
      </c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</row>
    <row r="672" spans="1:235" ht="39" x14ac:dyDescent="0.25">
      <c r="A672" s="11">
        <v>1537</v>
      </c>
      <c r="B672" s="5" t="s">
        <v>2149</v>
      </c>
      <c r="C672" s="5" t="s">
        <v>48</v>
      </c>
      <c r="D672" s="2" t="s">
        <v>127</v>
      </c>
      <c r="E672" s="5">
        <v>1520</v>
      </c>
      <c r="F672" s="6">
        <v>2280</v>
      </c>
      <c r="G672" s="7">
        <v>1.5</v>
      </c>
      <c r="H672" s="8">
        <v>1.3</v>
      </c>
      <c r="I672" s="2" t="s">
        <v>20</v>
      </c>
      <c r="J672" s="2" t="s">
        <v>21</v>
      </c>
      <c r="K672" s="2" t="s">
        <v>2156</v>
      </c>
      <c r="L672" s="2" t="s">
        <v>2157</v>
      </c>
      <c r="M672" s="9">
        <v>2.3300000005419998</v>
      </c>
      <c r="N672" s="24">
        <f t="shared" si="40"/>
        <v>3541.6000008238398</v>
      </c>
      <c r="O672" s="14">
        <f t="shared" si="41"/>
        <v>1976</v>
      </c>
      <c r="P672" s="17">
        <f t="shared" si="42"/>
        <v>0.19999999999999996</v>
      </c>
      <c r="Q672" s="19">
        <f t="shared" si="43"/>
        <v>0.1333333333333333</v>
      </c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</row>
    <row r="673" spans="1:235" ht="26.25" x14ac:dyDescent="0.25">
      <c r="A673" s="11">
        <v>1538</v>
      </c>
      <c r="B673" s="5" t="s">
        <v>2158</v>
      </c>
      <c r="C673" s="5" t="s">
        <v>245</v>
      </c>
      <c r="D673" s="2" t="s">
        <v>68</v>
      </c>
      <c r="E673" s="5">
        <v>124528</v>
      </c>
      <c r="F673" s="6">
        <v>7471.68</v>
      </c>
      <c r="G673" s="7">
        <v>0.06</v>
      </c>
      <c r="H673" s="8">
        <v>5.8999999999999997E-2</v>
      </c>
      <c r="I673" s="2" t="s">
        <v>20</v>
      </c>
      <c r="J673" s="2" t="s">
        <v>52</v>
      </c>
      <c r="K673" s="2" t="s">
        <v>2159</v>
      </c>
      <c r="L673" s="2" t="s">
        <v>2160</v>
      </c>
      <c r="M673" s="9">
        <v>6.8000000012295003E-2</v>
      </c>
      <c r="N673" s="24">
        <f t="shared" si="40"/>
        <v>8467.9040015310729</v>
      </c>
      <c r="O673" s="14">
        <f t="shared" si="41"/>
        <v>7347.152</v>
      </c>
      <c r="P673" s="17">
        <f t="shared" si="42"/>
        <v>1.0000000000000009E-3</v>
      </c>
      <c r="Q673" s="19">
        <f t="shared" si="43"/>
        <v>1.6666666666666684E-2</v>
      </c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</row>
    <row r="674" spans="1:235" ht="26.25" x14ac:dyDescent="0.25">
      <c r="A674" s="11">
        <v>1539</v>
      </c>
      <c r="B674" s="5" t="s">
        <v>2158</v>
      </c>
      <c r="C674" s="5" t="s">
        <v>41</v>
      </c>
      <c r="D674" s="2" t="s">
        <v>68</v>
      </c>
      <c r="E674" s="5">
        <v>63240</v>
      </c>
      <c r="F674" s="6">
        <v>1264.8</v>
      </c>
      <c r="G674" s="7">
        <v>0.02</v>
      </c>
      <c r="H674" s="8">
        <v>1.7999999999999999E-2</v>
      </c>
      <c r="I674" s="2" t="s">
        <v>20</v>
      </c>
      <c r="J674" s="2" t="s">
        <v>52</v>
      </c>
      <c r="K674" s="2" t="s">
        <v>2161</v>
      </c>
      <c r="L674" s="2" t="s">
        <v>2162</v>
      </c>
      <c r="M674" s="9">
        <v>1.9000000014524999E-2</v>
      </c>
      <c r="N674" s="24">
        <f t="shared" si="40"/>
        <v>1201.5600009185609</v>
      </c>
      <c r="O674" s="14">
        <f t="shared" si="41"/>
        <v>1138.32</v>
      </c>
      <c r="P674" s="17">
        <f t="shared" si="42"/>
        <v>2.0000000000000018E-3</v>
      </c>
      <c r="Q674" s="19">
        <f t="shared" si="43"/>
        <v>0.10000000000000009</v>
      </c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</row>
    <row r="675" spans="1:235" ht="39" x14ac:dyDescent="0.25">
      <c r="A675" s="11">
        <v>1540</v>
      </c>
      <c r="B675" s="5" t="s">
        <v>2163</v>
      </c>
      <c r="C675" s="5" t="s">
        <v>48</v>
      </c>
      <c r="D675" s="2" t="s">
        <v>205</v>
      </c>
      <c r="E675" s="5">
        <v>5600</v>
      </c>
      <c r="F675" s="6">
        <v>5600</v>
      </c>
      <c r="G675" s="7">
        <v>1</v>
      </c>
      <c r="H675" s="8">
        <v>0.99</v>
      </c>
      <c r="I675" s="2" t="s">
        <v>20</v>
      </c>
      <c r="J675" s="2" t="s">
        <v>169</v>
      </c>
      <c r="K675" s="2" t="s">
        <v>2164</v>
      </c>
      <c r="L675" s="2" t="s">
        <v>2165</v>
      </c>
      <c r="M675" s="9">
        <v>1.2350000000000001</v>
      </c>
      <c r="N675" s="24">
        <f t="shared" si="40"/>
        <v>6916.0000000000009</v>
      </c>
      <c r="O675" s="14">
        <f t="shared" si="41"/>
        <v>5544</v>
      </c>
      <c r="P675" s="17">
        <f t="shared" si="42"/>
        <v>1.0000000000000009E-2</v>
      </c>
      <c r="Q675" s="19">
        <f t="shared" si="43"/>
        <v>1.0000000000000009E-2</v>
      </c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</row>
    <row r="676" spans="1:235" ht="26.25" x14ac:dyDescent="0.25">
      <c r="A676" s="11">
        <v>1542</v>
      </c>
      <c r="B676" s="5" t="s">
        <v>2163</v>
      </c>
      <c r="C676" s="5" t="s">
        <v>41</v>
      </c>
      <c r="D676" s="2" t="s">
        <v>882</v>
      </c>
      <c r="E676" s="5">
        <v>23760</v>
      </c>
      <c r="F676" s="6">
        <v>950.4</v>
      </c>
      <c r="G676" s="7">
        <v>0.04</v>
      </c>
      <c r="H676" s="8">
        <v>0.03</v>
      </c>
      <c r="I676" s="2" t="s">
        <v>20</v>
      </c>
      <c r="J676" s="2" t="s">
        <v>169</v>
      </c>
      <c r="K676" s="2" t="s">
        <v>2166</v>
      </c>
      <c r="L676" s="2" t="s">
        <v>2167</v>
      </c>
      <c r="M676" s="9">
        <v>5.5440000006012E-2</v>
      </c>
      <c r="N676" s="24">
        <f t="shared" si="40"/>
        <v>1317.254400142845</v>
      </c>
      <c r="O676" s="14">
        <f t="shared" si="41"/>
        <v>712.8</v>
      </c>
      <c r="P676" s="17">
        <f t="shared" si="42"/>
        <v>1.0000000000000002E-2</v>
      </c>
      <c r="Q676" s="19">
        <f t="shared" si="43"/>
        <v>0.25000000000000006</v>
      </c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</row>
    <row r="677" spans="1:235" ht="26.25" x14ac:dyDescent="0.25">
      <c r="A677" s="11">
        <v>1543</v>
      </c>
      <c r="B677" s="5" t="s">
        <v>2163</v>
      </c>
      <c r="C677" s="5" t="s">
        <v>41</v>
      </c>
      <c r="D677" s="2" t="s">
        <v>378</v>
      </c>
      <c r="E677" s="5">
        <v>79640</v>
      </c>
      <c r="F677" s="6">
        <v>3185.6</v>
      </c>
      <c r="G677" s="7">
        <v>0.04</v>
      </c>
      <c r="H677" s="8">
        <v>0.03</v>
      </c>
      <c r="I677" s="2" t="s">
        <v>20</v>
      </c>
      <c r="J677" s="2" t="s">
        <v>169</v>
      </c>
      <c r="K677" s="2" t="s">
        <v>2168</v>
      </c>
      <c r="L677" s="2" t="s">
        <v>2169</v>
      </c>
      <c r="M677" s="9">
        <v>8.8980000002500004E-2</v>
      </c>
      <c r="N677" s="24">
        <f t="shared" si="40"/>
        <v>7086.3672001990999</v>
      </c>
      <c r="O677" s="14">
        <f t="shared" si="41"/>
        <v>2389.1999999999998</v>
      </c>
      <c r="P677" s="17">
        <f t="shared" si="42"/>
        <v>1.0000000000000002E-2</v>
      </c>
      <c r="Q677" s="19">
        <f t="shared" si="43"/>
        <v>0.25000000000000006</v>
      </c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</row>
    <row r="678" spans="1:235" ht="39" x14ac:dyDescent="0.25">
      <c r="A678" s="11">
        <v>1544</v>
      </c>
      <c r="B678" s="5" t="s">
        <v>2163</v>
      </c>
      <c r="C678" s="5" t="s">
        <v>74</v>
      </c>
      <c r="D678" s="2" t="s">
        <v>378</v>
      </c>
      <c r="E678" s="5">
        <v>68400</v>
      </c>
      <c r="F678" s="6">
        <v>2394</v>
      </c>
      <c r="G678" s="7">
        <v>3.5000000000000003E-2</v>
      </c>
      <c r="H678" s="8">
        <v>0.03</v>
      </c>
      <c r="I678" s="2" t="s">
        <v>20</v>
      </c>
      <c r="J678" s="2" t="s">
        <v>169</v>
      </c>
      <c r="K678" s="2" t="s">
        <v>2170</v>
      </c>
      <c r="L678" s="2" t="s">
        <v>2171</v>
      </c>
      <c r="M678" s="9">
        <v>8.7969999991322004E-2</v>
      </c>
      <c r="N678" s="24">
        <f t="shared" si="40"/>
        <v>6017.1479994064248</v>
      </c>
      <c r="O678" s="14">
        <f t="shared" si="41"/>
        <v>2052</v>
      </c>
      <c r="P678" s="17">
        <f t="shared" si="42"/>
        <v>5.0000000000000044E-3</v>
      </c>
      <c r="Q678" s="19">
        <f t="shared" si="43"/>
        <v>0.14285714285714296</v>
      </c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</row>
    <row r="679" spans="1:235" ht="26.25" x14ac:dyDescent="0.25">
      <c r="A679" s="11">
        <v>1545</v>
      </c>
      <c r="B679" s="5" t="s">
        <v>2172</v>
      </c>
      <c r="C679" s="5" t="s">
        <v>41</v>
      </c>
      <c r="D679" s="2" t="s">
        <v>2173</v>
      </c>
      <c r="E679" s="5">
        <v>310440</v>
      </c>
      <c r="F679" s="6">
        <v>19247.28</v>
      </c>
      <c r="G679" s="7">
        <v>6.2E-2</v>
      </c>
      <c r="H679" s="8">
        <v>0.04</v>
      </c>
      <c r="I679" s="2" t="s">
        <v>20</v>
      </c>
      <c r="J679" s="2" t="s">
        <v>21</v>
      </c>
      <c r="K679" s="2" t="s">
        <v>2174</v>
      </c>
      <c r="L679" s="2" t="s">
        <v>2175</v>
      </c>
      <c r="M679" s="9">
        <v>6.9969999998304999E-2</v>
      </c>
      <c r="N679" s="24">
        <f t="shared" si="40"/>
        <v>21721.486799473805</v>
      </c>
      <c r="O679" s="14">
        <f t="shared" si="41"/>
        <v>12417.6</v>
      </c>
      <c r="P679" s="17">
        <f t="shared" si="42"/>
        <v>2.1999999999999999E-2</v>
      </c>
      <c r="Q679" s="19">
        <f t="shared" si="43"/>
        <v>0.35483870967741932</v>
      </c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</row>
    <row r="680" spans="1:235" ht="39" x14ac:dyDescent="0.25">
      <c r="A680" s="11">
        <v>1546</v>
      </c>
      <c r="B680" s="5" t="s">
        <v>2172</v>
      </c>
      <c r="C680" s="5" t="s">
        <v>74</v>
      </c>
      <c r="D680" s="2" t="s">
        <v>891</v>
      </c>
      <c r="E680" s="5">
        <v>21760</v>
      </c>
      <c r="F680" s="6">
        <v>2393.6</v>
      </c>
      <c r="G680" s="7">
        <v>0.11</v>
      </c>
      <c r="H680" s="8">
        <v>0.09</v>
      </c>
      <c r="I680" s="2" t="s">
        <v>20</v>
      </c>
      <c r="J680" s="2" t="s">
        <v>21</v>
      </c>
      <c r="K680" s="2" t="s">
        <v>2178</v>
      </c>
      <c r="L680" s="2" t="s">
        <v>2179</v>
      </c>
      <c r="M680" s="9">
        <v>0.11272</v>
      </c>
      <c r="N680" s="24">
        <f t="shared" si="40"/>
        <v>2452.7872000000002</v>
      </c>
      <c r="O680" s="14">
        <f t="shared" si="41"/>
        <v>1958.3999999999999</v>
      </c>
      <c r="P680" s="17">
        <f t="shared" si="42"/>
        <v>2.0000000000000004E-2</v>
      </c>
      <c r="Q680" s="19">
        <f t="shared" si="43"/>
        <v>0.18181818181818185</v>
      </c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</row>
    <row r="681" spans="1:235" ht="39" x14ac:dyDescent="0.25">
      <c r="A681" s="11">
        <v>1547</v>
      </c>
      <c r="B681" s="5" t="s">
        <v>2172</v>
      </c>
      <c r="C681" s="5" t="s">
        <v>74</v>
      </c>
      <c r="D681" s="2" t="s">
        <v>2173</v>
      </c>
      <c r="E681" s="5">
        <v>20400</v>
      </c>
      <c r="F681" s="6">
        <v>1428</v>
      </c>
      <c r="G681" s="7">
        <v>7.0000000000000007E-2</v>
      </c>
      <c r="H681" s="8">
        <v>0.06</v>
      </c>
      <c r="I681" s="2" t="s">
        <v>20</v>
      </c>
      <c r="J681" s="2" t="s">
        <v>21</v>
      </c>
      <c r="K681" s="2" t="s">
        <v>2180</v>
      </c>
      <c r="L681" s="2" t="s">
        <v>2181</v>
      </c>
      <c r="M681" s="9">
        <v>8.9990000001758996E-2</v>
      </c>
      <c r="N681" s="24">
        <f t="shared" si="40"/>
        <v>1835.7960000358835</v>
      </c>
      <c r="O681" s="14">
        <f t="shared" si="41"/>
        <v>1224</v>
      </c>
      <c r="P681" s="17">
        <f t="shared" si="42"/>
        <v>1.0000000000000009E-2</v>
      </c>
      <c r="Q681" s="19">
        <f t="shared" si="43"/>
        <v>0.14285714285714296</v>
      </c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</row>
    <row r="682" spans="1:235" ht="64.5" x14ac:dyDescent="0.25">
      <c r="A682" s="11">
        <v>1549</v>
      </c>
      <c r="B682" s="5" t="s">
        <v>2176</v>
      </c>
      <c r="C682" s="5" t="s">
        <v>36</v>
      </c>
      <c r="D682" s="2" t="s">
        <v>427</v>
      </c>
      <c r="E682" s="5">
        <v>41320</v>
      </c>
      <c r="F682" s="6">
        <v>8553.24</v>
      </c>
      <c r="G682" s="7">
        <v>0.20699999999999999</v>
      </c>
      <c r="H682" s="8">
        <v>0.20658000000000001</v>
      </c>
      <c r="I682" s="2" t="s">
        <v>20</v>
      </c>
      <c r="J682" s="2" t="s">
        <v>2177</v>
      </c>
      <c r="K682" s="2" t="s">
        <v>2182</v>
      </c>
      <c r="L682" s="2" t="s">
        <v>2183</v>
      </c>
      <c r="M682" s="9">
        <v>0.20397000000000001</v>
      </c>
      <c r="N682" s="24">
        <f t="shared" si="40"/>
        <v>8428.0403999999999</v>
      </c>
      <c r="O682" s="14">
        <f t="shared" si="41"/>
        <v>8535.8856000000014</v>
      </c>
      <c r="P682" s="17">
        <f t="shared" si="42"/>
        <v>4.1999999999997595E-4</v>
      </c>
      <c r="Q682" s="19">
        <f t="shared" si="43"/>
        <v>2.0289855072462607E-3</v>
      </c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</row>
    <row r="683" spans="1:235" ht="39" x14ac:dyDescent="0.25">
      <c r="A683" s="11">
        <v>1550</v>
      </c>
      <c r="B683" s="5" t="s">
        <v>2176</v>
      </c>
      <c r="C683" s="5" t="s">
        <v>74</v>
      </c>
      <c r="D683" s="2" t="s">
        <v>98</v>
      </c>
      <c r="E683" s="5">
        <v>52120</v>
      </c>
      <c r="F683" s="6">
        <v>2606</v>
      </c>
      <c r="G683" s="7">
        <v>0.05</v>
      </c>
      <c r="H683" s="8">
        <v>4.999E-2</v>
      </c>
      <c r="I683" s="2" t="s">
        <v>20</v>
      </c>
      <c r="J683" s="2" t="s">
        <v>139</v>
      </c>
      <c r="K683" s="2" t="s">
        <v>2184</v>
      </c>
      <c r="L683" s="2" t="s">
        <v>2185</v>
      </c>
      <c r="M683" s="9">
        <v>0.06</v>
      </c>
      <c r="N683" s="24">
        <f t="shared" si="40"/>
        <v>3127.2</v>
      </c>
      <c r="O683" s="14">
        <f t="shared" si="41"/>
        <v>2605.4787999999999</v>
      </c>
      <c r="P683" s="17">
        <f t="shared" si="42"/>
        <v>1.0000000000003062E-5</v>
      </c>
      <c r="Q683" s="19">
        <f t="shared" si="43"/>
        <v>2.0000000000006124E-4</v>
      </c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</row>
    <row r="684" spans="1:235" ht="26.25" x14ac:dyDescent="0.25">
      <c r="A684" s="11">
        <v>1551</v>
      </c>
      <c r="B684" s="5" t="s">
        <v>2186</v>
      </c>
      <c r="C684" s="5" t="s">
        <v>245</v>
      </c>
      <c r="D684" s="2" t="s">
        <v>14</v>
      </c>
      <c r="E684" s="5">
        <v>76520</v>
      </c>
      <c r="F684" s="6">
        <v>9258.92</v>
      </c>
      <c r="G684" s="7">
        <v>0.121</v>
      </c>
      <c r="H684" s="8">
        <v>0.09</v>
      </c>
      <c r="I684" s="2" t="s">
        <v>20</v>
      </c>
      <c r="J684" s="2" t="s">
        <v>121</v>
      </c>
      <c r="K684" s="2" t="s">
        <v>2187</v>
      </c>
      <c r="L684" s="2" t="s">
        <v>2188</v>
      </c>
      <c r="M684" s="9">
        <v>0.119999999977522</v>
      </c>
      <c r="N684" s="24">
        <f t="shared" si="40"/>
        <v>9182.3999982799833</v>
      </c>
      <c r="O684" s="14">
        <f t="shared" si="41"/>
        <v>6886.8</v>
      </c>
      <c r="P684" s="17">
        <f t="shared" si="42"/>
        <v>3.1E-2</v>
      </c>
      <c r="Q684" s="19">
        <f t="shared" si="43"/>
        <v>0.256198347107438</v>
      </c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</row>
    <row r="685" spans="1:235" ht="26.25" x14ac:dyDescent="0.25">
      <c r="A685" s="11">
        <v>1553</v>
      </c>
      <c r="B685" s="5" t="s">
        <v>2186</v>
      </c>
      <c r="C685" s="5" t="s">
        <v>41</v>
      </c>
      <c r="D685" s="2" t="s">
        <v>14</v>
      </c>
      <c r="E685" s="5">
        <v>7200</v>
      </c>
      <c r="F685" s="6">
        <v>553.10400000000004</v>
      </c>
      <c r="G685" s="7">
        <v>7.6819999999999999E-2</v>
      </c>
      <c r="H685" s="8">
        <v>7.0000000000000007E-2</v>
      </c>
      <c r="I685" s="2" t="s">
        <v>20</v>
      </c>
      <c r="J685" s="2" t="s">
        <v>445</v>
      </c>
      <c r="K685" s="2" t="s">
        <v>2195</v>
      </c>
      <c r="L685" s="2" t="s">
        <v>2196</v>
      </c>
      <c r="M685" s="9">
        <v>7.6809999996278994E-2</v>
      </c>
      <c r="N685" s="24">
        <f t="shared" si="40"/>
        <v>553.03199997320871</v>
      </c>
      <c r="O685" s="14">
        <f t="shared" si="41"/>
        <v>504.00000000000006</v>
      </c>
      <c r="P685" s="17">
        <f t="shared" si="42"/>
        <v>6.8199999999999927E-3</v>
      </c>
      <c r="Q685" s="19">
        <f t="shared" si="43"/>
        <v>8.8778963811507322E-2</v>
      </c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</row>
    <row r="686" spans="1:235" ht="26.25" x14ac:dyDescent="0.25">
      <c r="A686" s="11">
        <v>1554</v>
      </c>
      <c r="B686" s="5" t="s">
        <v>2189</v>
      </c>
      <c r="C686" s="5" t="s">
        <v>41</v>
      </c>
      <c r="D686" s="2" t="s">
        <v>14</v>
      </c>
      <c r="E686" s="5">
        <v>3620</v>
      </c>
      <c r="F686" s="6">
        <v>289.60000000000002</v>
      </c>
      <c r="G686" s="7">
        <v>0.08</v>
      </c>
      <c r="H686" s="8">
        <v>7.9000000000000001E-2</v>
      </c>
      <c r="I686" s="2" t="s">
        <v>20</v>
      </c>
      <c r="J686" s="2" t="s">
        <v>169</v>
      </c>
      <c r="K686" s="2" t="s">
        <v>2197</v>
      </c>
      <c r="L686" s="2" t="s">
        <v>2198</v>
      </c>
      <c r="M686" s="9">
        <v>8.0060000000000006E-2</v>
      </c>
      <c r="N686" s="24">
        <f t="shared" si="40"/>
        <v>289.81720000000001</v>
      </c>
      <c r="O686" s="14">
        <f t="shared" si="41"/>
        <v>285.98</v>
      </c>
      <c r="P686" s="17">
        <f t="shared" si="42"/>
        <v>1.0000000000000009E-3</v>
      </c>
      <c r="Q686" s="19">
        <f t="shared" si="43"/>
        <v>1.2500000000000011E-2</v>
      </c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</row>
    <row r="687" spans="1:235" ht="39" x14ac:dyDescent="0.25">
      <c r="A687" s="11">
        <v>1556</v>
      </c>
      <c r="B687" s="5" t="s">
        <v>2189</v>
      </c>
      <c r="C687" s="5" t="s">
        <v>48</v>
      </c>
      <c r="D687" s="2" t="s">
        <v>2190</v>
      </c>
      <c r="E687" s="5">
        <v>240</v>
      </c>
      <c r="F687" s="6">
        <v>376.8</v>
      </c>
      <c r="G687" s="7">
        <v>1.57</v>
      </c>
      <c r="H687" s="8">
        <v>1.5</v>
      </c>
      <c r="I687" s="2" t="s">
        <v>20</v>
      </c>
      <c r="J687" s="2" t="s">
        <v>169</v>
      </c>
      <c r="K687" s="2" t="s">
        <v>2199</v>
      </c>
      <c r="L687" s="2" t="s">
        <v>2200</v>
      </c>
      <c r="M687" s="9">
        <v>1.5699999999600001</v>
      </c>
      <c r="N687" s="24">
        <f t="shared" si="40"/>
        <v>376.79999999040001</v>
      </c>
      <c r="O687" s="14">
        <f t="shared" si="41"/>
        <v>360</v>
      </c>
      <c r="P687" s="17">
        <f t="shared" si="42"/>
        <v>7.0000000000000062E-2</v>
      </c>
      <c r="Q687" s="19">
        <f t="shared" si="43"/>
        <v>4.4585987261146535E-2</v>
      </c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</row>
    <row r="688" spans="1:235" ht="26.25" x14ac:dyDescent="0.25">
      <c r="A688" s="11">
        <v>1557</v>
      </c>
      <c r="B688" s="5" t="s">
        <v>2191</v>
      </c>
      <c r="C688" s="5" t="s">
        <v>41</v>
      </c>
      <c r="D688" s="2" t="s">
        <v>127</v>
      </c>
      <c r="E688" s="5">
        <v>33520</v>
      </c>
      <c r="F688" s="6">
        <v>16760</v>
      </c>
      <c r="G688" s="7">
        <v>0.5</v>
      </c>
      <c r="H688" s="8">
        <v>0.49998999999999999</v>
      </c>
      <c r="I688" s="2" t="s">
        <v>20</v>
      </c>
      <c r="J688" s="2" t="s">
        <v>52</v>
      </c>
      <c r="K688" s="2" t="s">
        <v>2201</v>
      </c>
      <c r="L688" s="2" t="s">
        <v>2202</v>
      </c>
      <c r="M688" s="9">
        <v>0.52</v>
      </c>
      <c r="N688" s="24">
        <f t="shared" si="40"/>
        <v>17430.400000000001</v>
      </c>
      <c r="O688" s="14">
        <f t="shared" si="41"/>
        <v>16759.664799999999</v>
      </c>
      <c r="P688" s="17">
        <f t="shared" si="42"/>
        <v>1.0000000000010001E-5</v>
      </c>
      <c r="Q688" s="19">
        <f t="shared" si="43"/>
        <v>2.0000000000020002E-5</v>
      </c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</row>
    <row r="689" spans="1:235" ht="26.25" x14ac:dyDescent="0.25">
      <c r="A689" s="11">
        <v>1562</v>
      </c>
      <c r="B689" s="5" t="s">
        <v>2192</v>
      </c>
      <c r="C689" s="5" t="s">
        <v>13</v>
      </c>
      <c r="D689" s="2" t="s">
        <v>2193</v>
      </c>
      <c r="E689" s="5">
        <v>2600</v>
      </c>
      <c r="F689" s="6">
        <v>5720</v>
      </c>
      <c r="G689" s="7">
        <v>2.2000000000000002</v>
      </c>
      <c r="H689" s="8">
        <v>2.19</v>
      </c>
      <c r="I689" s="2" t="s">
        <v>20</v>
      </c>
      <c r="J689" s="2" t="s">
        <v>22</v>
      </c>
      <c r="K689" s="2" t="s">
        <v>2203</v>
      </c>
      <c r="L689" s="2" t="s">
        <v>2204</v>
      </c>
      <c r="M689" s="9">
        <v>2.27</v>
      </c>
      <c r="N689" s="24">
        <f t="shared" si="40"/>
        <v>5902</v>
      </c>
      <c r="O689" s="14">
        <f t="shared" si="41"/>
        <v>5694</v>
      </c>
      <c r="P689" s="17">
        <f t="shared" si="42"/>
        <v>1.0000000000000231E-2</v>
      </c>
      <c r="Q689" s="19">
        <f t="shared" si="43"/>
        <v>4.5454545454546502E-3</v>
      </c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</row>
    <row r="690" spans="1:235" ht="26.25" x14ac:dyDescent="0.25">
      <c r="A690" s="11">
        <v>1563</v>
      </c>
      <c r="B690" s="5" t="s">
        <v>2194</v>
      </c>
      <c r="C690" s="5" t="s">
        <v>13</v>
      </c>
      <c r="D690" s="2" t="s">
        <v>218</v>
      </c>
      <c r="E690" s="5">
        <v>5840</v>
      </c>
      <c r="F690" s="6">
        <v>8176</v>
      </c>
      <c r="G690" s="7">
        <v>1.4</v>
      </c>
      <c r="H690" s="8">
        <v>1.26</v>
      </c>
      <c r="I690" s="2" t="s">
        <v>20</v>
      </c>
      <c r="J690" s="2" t="s">
        <v>158</v>
      </c>
      <c r="K690" s="2" t="s">
        <v>2205</v>
      </c>
      <c r="L690" s="2" t="s">
        <v>2206</v>
      </c>
      <c r="M690" s="9">
        <v>2.8181799999999999</v>
      </c>
      <c r="N690" s="24">
        <f t="shared" si="40"/>
        <v>16458.171200000001</v>
      </c>
      <c r="O690" s="14">
        <f t="shared" si="41"/>
        <v>7358.4</v>
      </c>
      <c r="P690" s="17">
        <f t="shared" si="42"/>
        <v>0.1399999999999999</v>
      </c>
      <c r="Q690" s="19">
        <f t="shared" si="43"/>
        <v>9.9999999999999936E-2</v>
      </c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</row>
    <row r="691" spans="1:235" ht="26.25" x14ac:dyDescent="0.25">
      <c r="A691" s="11">
        <v>1565</v>
      </c>
      <c r="B691" s="5" t="s">
        <v>2207</v>
      </c>
      <c r="C691" s="5" t="s">
        <v>13</v>
      </c>
      <c r="D691" s="2" t="s">
        <v>2193</v>
      </c>
      <c r="E691" s="5">
        <v>1800</v>
      </c>
      <c r="F691" s="6">
        <v>1980</v>
      </c>
      <c r="G691" s="7">
        <v>1.1000000000000001</v>
      </c>
      <c r="H691" s="8">
        <v>0.9</v>
      </c>
      <c r="I691" s="2" t="s">
        <v>20</v>
      </c>
      <c r="J691" s="2" t="s">
        <v>121</v>
      </c>
      <c r="K691" s="2" t="s">
        <v>2208</v>
      </c>
      <c r="L691" s="2" t="s">
        <v>2209</v>
      </c>
      <c r="M691" s="9">
        <v>1.0899999998309999</v>
      </c>
      <c r="N691" s="24">
        <f t="shared" si="40"/>
        <v>1961.9999996957999</v>
      </c>
      <c r="O691" s="14">
        <f t="shared" si="41"/>
        <v>1620</v>
      </c>
      <c r="P691" s="17">
        <f t="shared" si="42"/>
        <v>0.20000000000000007</v>
      </c>
      <c r="Q691" s="19">
        <f t="shared" si="43"/>
        <v>0.18181818181818185</v>
      </c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</row>
    <row r="692" spans="1:235" ht="26.25" x14ac:dyDescent="0.25">
      <c r="A692" s="11">
        <v>1566</v>
      </c>
      <c r="B692" s="5" t="s">
        <v>2210</v>
      </c>
      <c r="C692" s="5" t="s">
        <v>13</v>
      </c>
      <c r="D692" s="2" t="s">
        <v>218</v>
      </c>
      <c r="E692" s="5">
        <v>11264</v>
      </c>
      <c r="F692" s="6">
        <v>15769.6</v>
      </c>
      <c r="G692" s="7">
        <v>1.4</v>
      </c>
      <c r="H692" s="8">
        <v>0.86799999999999999</v>
      </c>
      <c r="I692" s="2" t="s">
        <v>20</v>
      </c>
      <c r="J692" s="2" t="s">
        <v>158</v>
      </c>
      <c r="K692" s="2" t="s">
        <v>2213</v>
      </c>
      <c r="L692" s="2" t="s">
        <v>2214</v>
      </c>
      <c r="M692" s="9">
        <v>3.15</v>
      </c>
      <c r="N692" s="24">
        <f t="shared" si="40"/>
        <v>35481.599999999999</v>
      </c>
      <c r="O692" s="14">
        <f t="shared" si="41"/>
        <v>9777.152</v>
      </c>
      <c r="P692" s="17">
        <f t="shared" si="42"/>
        <v>0.53199999999999992</v>
      </c>
      <c r="Q692" s="19">
        <f t="shared" si="43"/>
        <v>0.37999999999999995</v>
      </c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</row>
    <row r="693" spans="1:235" ht="39" x14ac:dyDescent="0.25">
      <c r="A693" s="11">
        <v>1567</v>
      </c>
      <c r="B693" s="5" t="s">
        <v>2211</v>
      </c>
      <c r="C693" s="5" t="s">
        <v>944</v>
      </c>
      <c r="D693" s="2" t="s">
        <v>1051</v>
      </c>
      <c r="E693" s="5">
        <v>1040</v>
      </c>
      <c r="F693" s="6">
        <v>793.52</v>
      </c>
      <c r="G693" s="7">
        <v>0.76300000000000001</v>
      </c>
      <c r="H693" s="8">
        <v>7.6300000000000007E-2</v>
      </c>
      <c r="I693" s="2" t="s">
        <v>20</v>
      </c>
      <c r="J693" s="2" t="s">
        <v>32</v>
      </c>
      <c r="K693" s="2" t="s">
        <v>2215</v>
      </c>
      <c r="L693" s="2" t="s">
        <v>2216</v>
      </c>
      <c r="M693" s="9">
        <v>0.76269759299999995</v>
      </c>
      <c r="N693" s="24">
        <f t="shared" si="40"/>
        <v>793.20549671999993</v>
      </c>
      <c r="O693" s="14">
        <f t="shared" si="41"/>
        <v>79.352000000000004</v>
      </c>
      <c r="P693" s="17">
        <f t="shared" si="42"/>
        <v>0.68669999999999998</v>
      </c>
      <c r="Q693" s="19">
        <f t="shared" si="43"/>
        <v>0.89999999999999991</v>
      </c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</row>
    <row r="694" spans="1:235" ht="39" x14ac:dyDescent="0.25">
      <c r="A694" s="11">
        <v>1571</v>
      </c>
      <c r="B694" s="5" t="s">
        <v>2212</v>
      </c>
      <c r="C694" s="5" t="s">
        <v>36</v>
      </c>
      <c r="D694" s="2" t="s">
        <v>1311</v>
      </c>
      <c r="E694" s="5">
        <v>12120</v>
      </c>
      <c r="F694" s="6">
        <v>12120</v>
      </c>
      <c r="G694" s="7">
        <v>1</v>
      </c>
      <c r="H694" s="8">
        <v>0.77</v>
      </c>
      <c r="I694" s="2" t="s">
        <v>20</v>
      </c>
      <c r="J694" s="2" t="s">
        <v>38</v>
      </c>
      <c r="K694" s="2" t="s">
        <v>2217</v>
      </c>
      <c r="L694" s="2" t="s">
        <v>2218</v>
      </c>
      <c r="M694" s="9">
        <v>0.99541329892099994</v>
      </c>
      <c r="N694" s="24">
        <f t="shared" si="40"/>
        <v>12064.40918292252</v>
      </c>
      <c r="O694" s="14">
        <f t="shared" si="41"/>
        <v>9332.4</v>
      </c>
      <c r="P694" s="17">
        <f t="shared" si="42"/>
        <v>0.22999999999999998</v>
      </c>
      <c r="Q694" s="19">
        <f t="shared" si="43"/>
        <v>0.22999999999999998</v>
      </c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</row>
    <row r="695" spans="1:235" ht="39" x14ac:dyDescent="0.25">
      <c r="A695" s="11">
        <v>1572</v>
      </c>
      <c r="B695" s="5" t="s">
        <v>2212</v>
      </c>
      <c r="C695" s="5" t="s">
        <v>36</v>
      </c>
      <c r="D695" s="2" t="s">
        <v>37</v>
      </c>
      <c r="E695" s="5">
        <v>9800</v>
      </c>
      <c r="F695" s="6">
        <v>15680</v>
      </c>
      <c r="G695" s="7">
        <v>1.6</v>
      </c>
      <c r="H695" s="8">
        <v>1.4097999999999999</v>
      </c>
      <c r="I695" s="2" t="s">
        <v>20</v>
      </c>
      <c r="J695" s="2" t="s">
        <v>38</v>
      </c>
      <c r="K695" s="2" t="s">
        <v>2219</v>
      </c>
      <c r="L695" s="2" t="s">
        <v>2220</v>
      </c>
      <c r="M695" s="9">
        <v>1.5745514564109999</v>
      </c>
      <c r="N695" s="24">
        <f t="shared" si="40"/>
        <v>15430.604272827799</v>
      </c>
      <c r="O695" s="14">
        <f t="shared" si="41"/>
        <v>13816.039999999999</v>
      </c>
      <c r="P695" s="17">
        <f t="shared" si="42"/>
        <v>0.19020000000000015</v>
      </c>
      <c r="Q695" s="19">
        <f t="shared" si="43"/>
        <v>0.11887500000000009</v>
      </c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</row>
    <row r="696" spans="1:235" ht="26.25" x14ac:dyDescent="0.25">
      <c r="A696" s="11">
        <v>1573</v>
      </c>
      <c r="B696" s="5" t="s">
        <v>2221</v>
      </c>
      <c r="C696" s="5" t="s">
        <v>36</v>
      </c>
      <c r="D696" s="2" t="s">
        <v>37</v>
      </c>
      <c r="E696" s="5">
        <v>35120</v>
      </c>
      <c r="F696" s="6">
        <v>63216</v>
      </c>
      <c r="G696" s="7">
        <v>1.8</v>
      </c>
      <c r="H696" s="8">
        <v>1.59999</v>
      </c>
      <c r="I696" s="2" t="s">
        <v>20</v>
      </c>
      <c r="J696" s="2" t="s">
        <v>2222</v>
      </c>
      <c r="K696" s="2" t="s">
        <v>2223</v>
      </c>
      <c r="L696" s="2" t="s">
        <v>2224</v>
      </c>
      <c r="M696" s="9">
        <v>1.990096421734</v>
      </c>
      <c r="N696" s="24">
        <f t="shared" si="40"/>
        <v>69892.186331298086</v>
      </c>
      <c r="O696" s="14">
        <f t="shared" si="41"/>
        <v>56191.648800000003</v>
      </c>
      <c r="P696" s="17">
        <f t="shared" si="42"/>
        <v>0.20001000000000002</v>
      </c>
      <c r="Q696" s="19">
        <f t="shared" si="43"/>
        <v>0.11111666666666667</v>
      </c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</row>
    <row r="697" spans="1:235" ht="39" x14ac:dyDescent="0.25">
      <c r="A697" s="11">
        <v>1574</v>
      </c>
      <c r="B697" s="5" t="s">
        <v>2221</v>
      </c>
      <c r="C697" s="5" t="s">
        <v>36</v>
      </c>
      <c r="D697" s="2" t="s">
        <v>14</v>
      </c>
      <c r="E697" s="5">
        <v>59576</v>
      </c>
      <c r="F697" s="6">
        <v>226388.8</v>
      </c>
      <c r="G697" s="7">
        <v>3.8</v>
      </c>
      <c r="H697" s="8">
        <v>3</v>
      </c>
      <c r="I697" s="2" t="s">
        <v>20</v>
      </c>
      <c r="J697" s="2" t="s">
        <v>146</v>
      </c>
      <c r="K697" s="2" t="s">
        <v>2225</v>
      </c>
      <c r="L697" s="2" t="s">
        <v>2226</v>
      </c>
      <c r="M697" s="9">
        <v>3.8999999650000001</v>
      </c>
      <c r="N697" s="24">
        <f t="shared" si="40"/>
        <v>232346.39791484</v>
      </c>
      <c r="O697" s="14">
        <f t="shared" si="41"/>
        <v>178728</v>
      </c>
      <c r="P697" s="17">
        <f t="shared" si="42"/>
        <v>0.79999999999999982</v>
      </c>
      <c r="Q697" s="19">
        <f t="shared" si="43"/>
        <v>0.21052631578947364</v>
      </c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</row>
    <row r="698" spans="1:235" ht="39" x14ac:dyDescent="0.25">
      <c r="A698" s="11">
        <v>1576</v>
      </c>
      <c r="B698" s="5" t="s">
        <v>2227</v>
      </c>
      <c r="C698" s="5" t="s">
        <v>36</v>
      </c>
      <c r="D698" s="2" t="s">
        <v>272</v>
      </c>
      <c r="E698" s="5">
        <v>70380</v>
      </c>
      <c r="F698" s="6">
        <v>140760</v>
      </c>
      <c r="G698" s="7">
        <v>2</v>
      </c>
      <c r="H698" s="8">
        <v>1.3979999999999999</v>
      </c>
      <c r="I698" s="2" t="s">
        <v>20</v>
      </c>
      <c r="J698" s="2" t="s">
        <v>38</v>
      </c>
      <c r="K698" s="2" t="s">
        <v>2228</v>
      </c>
      <c r="L698" s="2" t="s">
        <v>2229</v>
      </c>
      <c r="M698" s="9">
        <v>2.6964709905599999</v>
      </c>
      <c r="N698" s="24">
        <f t="shared" si="40"/>
        <v>189777.62831561279</v>
      </c>
      <c r="O698" s="14">
        <f t="shared" si="41"/>
        <v>98391.239999999991</v>
      </c>
      <c r="P698" s="17">
        <f t="shared" si="42"/>
        <v>0.60200000000000009</v>
      </c>
      <c r="Q698" s="19">
        <f t="shared" si="43"/>
        <v>0.30100000000000005</v>
      </c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</row>
    <row r="699" spans="1:235" ht="39" x14ac:dyDescent="0.25">
      <c r="A699" s="11">
        <v>1577</v>
      </c>
      <c r="B699" s="5" t="s">
        <v>2227</v>
      </c>
      <c r="C699" s="5" t="s">
        <v>36</v>
      </c>
      <c r="D699" s="2" t="s">
        <v>60</v>
      </c>
      <c r="E699" s="5">
        <v>209460</v>
      </c>
      <c r="F699" s="6">
        <v>1193922</v>
      </c>
      <c r="G699" s="7">
        <v>5.7</v>
      </c>
      <c r="H699" s="8">
        <v>1.93</v>
      </c>
      <c r="I699" s="2" t="s">
        <v>20</v>
      </c>
      <c r="J699" s="2" t="s">
        <v>38</v>
      </c>
      <c r="K699" s="2" t="s">
        <v>2230</v>
      </c>
      <c r="L699" s="2" t="s">
        <v>2231</v>
      </c>
      <c r="M699" s="9">
        <v>5.8560851999999999</v>
      </c>
      <c r="N699" s="24">
        <f t="shared" si="40"/>
        <v>1226615.6059920001</v>
      </c>
      <c r="O699" s="14">
        <f t="shared" si="41"/>
        <v>404257.8</v>
      </c>
      <c r="P699" s="17">
        <f t="shared" si="42"/>
        <v>3.7700000000000005</v>
      </c>
      <c r="Q699" s="19">
        <f t="shared" si="43"/>
        <v>0.66140350877192988</v>
      </c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</row>
    <row r="700" spans="1:235" ht="39" x14ac:dyDescent="0.25">
      <c r="A700" s="11">
        <v>1578</v>
      </c>
      <c r="B700" s="5" t="s">
        <v>2227</v>
      </c>
      <c r="C700" s="5" t="s">
        <v>36</v>
      </c>
      <c r="D700" s="2" t="s">
        <v>68</v>
      </c>
      <c r="E700" s="5">
        <v>265180</v>
      </c>
      <c r="F700" s="6">
        <v>1325900</v>
      </c>
      <c r="G700" s="7">
        <v>5</v>
      </c>
      <c r="H700" s="8">
        <v>2.3980000000000001</v>
      </c>
      <c r="I700" s="2" t="s">
        <v>20</v>
      </c>
      <c r="J700" s="2" t="s">
        <v>38</v>
      </c>
      <c r="K700" s="2" t="s">
        <v>2232</v>
      </c>
      <c r="L700" s="2" t="s">
        <v>2233</v>
      </c>
      <c r="M700" s="9">
        <v>10.975127995728</v>
      </c>
      <c r="N700" s="24">
        <f t="shared" si="40"/>
        <v>2910384.4419071511</v>
      </c>
      <c r="O700" s="14">
        <f t="shared" si="41"/>
        <v>635901.64</v>
      </c>
      <c r="P700" s="17">
        <f t="shared" si="42"/>
        <v>2.6019999999999999</v>
      </c>
      <c r="Q700" s="19">
        <f t="shared" si="43"/>
        <v>0.52039999999999997</v>
      </c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</row>
    <row r="701" spans="1:235" ht="39" x14ac:dyDescent="0.25">
      <c r="A701" s="11">
        <v>1579</v>
      </c>
      <c r="B701" s="5" t="s">
        <v>2227</v>
      </c>
      <c r="C701" s="5" t="s">
        <v>36</v>
      </c>
      <c r="D701" s="2" t="s">
        <v>42</v>
      </c>
      <c r="E701" s="5">
        <v>32668</v>
      </c>
      <c r="F701" s="6">
        <v>2486034.7999999998</v>
      </c>
      <c r="G701" s="7">
        <v>76.099999999999994</v>
      </c>
      <c r="H701" s="8">
        <v>44.912999999999997</v>
      </c>
      <c r="I701" s="2" t="s">
        <v>20</v>
      </c>
      <c r="J701" s="2" t="s">
        <v>38</v>
      </c>
      <c r="K701" s="2" t="s">
        <v>2234</v>
      </c>
      <c r="L701" s="2" t="s">
        <v>2235</v>
      </c>
      <c r="M701" s="9">
        <v>75.928815999999998</v>
      </c>
      <c r="N701" s="24">
        <f t="shared" si="40"/>
        <v>2480442.561088</v>
      </c>
      <c r="O701" s="14">
        <f t="shared" si="41"/>
        <v>1467217.8839999998</v>
      </c>
      <c r="P701" s="17">
        <f t="shared" si="42"/>
        <v>31.186999999999998</v>
      </c>
      <c r="Q701" s="19">
        <f t="shared" si="43"/>
        <v>0.40981603153745072</v>
      </c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</row>
    <row r="702" spans="1:235" ht="39" x14ac:dyDescent="0.25">
      <c r="A702" s="11">
        <v>1581</v>
      </c>
      <c r="B702" s="5" t="s">
        <v>2236</v>
      </c>
      <c r="C702" s="5" t="s">
        <v>245</v>
      </c>
      <c r="D702" s="2" t="s">
        <v>2237</v>
      </c>
      <c r="E702" s="5">
        <v>4076</v>
      </c>
      <c r="F702" s="6">
        <v>611400</v>
      </c>
      <c r="G702" s="7">
        <v>150</v>
      </c>
      <c r="H702" s="8">
        <v>149.9</v>
      </c>
      <c r="I702" s="2" t="s">
        <v>20</v>
      </c>
      <c r="J702" s="2" t="s">
        <v>1352</v>
      </c>
      <c r="K702" s="2" t="s">
        <v>2239</v>
      </c>
      <c r="L702" s="2" t="s">
        <v>2240</v>
      </c>
      <c r="M702" s="9">
        <v>175.33000017014999</v>
      </c>
      <c r="N702" s="24">
        <f t="shared" si="40"/>
        <v>714645.08069353132</v>
      </c>
      <c r="O702" s="14">
        <f t="shared" si="41"/>
        <v>610992.4</v>
      </c>
      <c r="P702" s="17">
        <f t="shared" si="42"/>
        <v>9.9999999999994316E-2</v>
      </c>
      <c r="Q702" s="19">
        <f t="shared" si="43"/>
        <v>6.6666666666662881E-4</v>
      </c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</row>
    <row r="703" spans="1:235" ht="26.25" x14ac:dyDescent="0.25">
      <c r="A703" s="11">
        <v>1582</v>
      </c>
      <c r="B703" s="5" t="s">
        <v>2238</v>
      </c>
      <c r="C703" s="5" t="s">
        <v>41</v>
      </c>
      <c r="D703" s="2" t="s">
        <v>60</v>
      </c>
      <c r="E703" s="5">
        <v>15080</v>
      </c>
      <c r="F703" s="6">
        <v>1357.2</v>
      </c>
      <c r="G703" s="7">
        <v>0.09</v>
      </c>
      <c r="H703" s="8">
        <v>6.2210000000000001E-2</v>
      </c>
      <c r="I703" s="2" t="s">
        <v>20</v>
      </c>
      <c r="J703" s="2" t="s">
        <v>61</v>
      </c>
      <c r="K703" s="2" t="s">
        <v>2241</v>
      </c>
      <c r="L703" s="2" t="s">
        <v>2242</v>
      </c>
      <c r="M703" s="9">
        <v>0.13</v>
      </c>
      <c r="N703" s="24">
        <f t="shared" si="40"/>
        <v>1960.4</v>
      </c>
      <c r="O703" s="14">
        <f t="shared" si="41"/>
        <v>938.1268</v>
      </c>
      <c r="P703" s="17">
        <f t="shared" si="42"/>
        <v>2.7789999999999995E-2</v>
      </c>
      <c r="Q703" s="19">
        <f t="shared" si="43"/>
        <v>0.30877777777777776</v>
      </c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</row>
    <row r="704" spans="1:235" ht="26.25" x14ac:dyDescent="0.25">
      <c r="A704" s="11">
        <v>1587</v>
      </c>
      <c r="B704" s="5" t="s">
        <v>2243</v>
      </c>
      <c r="C704" s="5" t="s">
        <v>245</v>
      </c>
      <c r="D704" s="2" t="s">
        <v>129</v>
      </c>
      <c r="E704" s="5">
        <v>686280</v>
      </c>
      <c r="F704" s="6">
        <v>41176.800000000003</v>
      </c>
      <c r="G704" s="7">
        <v>0.06</v>
      </c>
      <c r="H704" s="8">
        <v>0.04</v>
      </c>
      <c r="I704" s="2" t="s">
        <v>20</v>
      </c>
      <c r="J704" s="2" t="s">
        <v>121</v>
      </c>
      <c r="K704" s="2" t="s">
        <v>2244</v>
      </c>
      <c r="L704" s="2" t="s">
        <v>2245</v>
      </c>
      <c r="M704" s="9">
        <v>0.110000000039</v>
      </c>
      <c r="N704" s="24">
        <f t="shared" si="40"/>
        <v>75490.800026764919</v>
      </c>
      <c r="O704" s="14">
        <f t="shared" si="41"/>
        <v>27451.200000000001</v>
      </c>
      <c r="P704" s="17">
        <f t="shared" si="42"/>
        <v>1.9999999999999997E-2</v>
      </c>
      <c r="Q704" s="19">
        <f t="shared" si="43"/>
        <v>0.33333333333333331</v>
      </c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</row>
    <row r="705" spans="1:235" ht="26.25" x14ac:dyDescent="0.25">
      <c r="A705" s="11">
        <v>1588</v>
      </c>
      <c r="B705" s="5" t="s">
        <v>2243</v>
      </c>
      <c r="C705" s="5" t="s">
        <v>41</v>
      </c>
      <c r="D705" s="2" t="s">
        <v>129</v>
      </c>
      <c r="E705" s="5">
        <v>207384</v>
      </c>
      <c r="F705" s="6">
        <v>12443.04</v>
      </c>
      <c r="G705" s="7">
        <v>0.06</v>
      </c>
      <c r="H705" s="8">
        <v>2.5000000000000001E-2</v>
      </c>
      <c r="I705" s="2" t="s">
        <v>20</v>
      </c>
      <c r="J705" s="2" t="s">
        <v>121</v>
      </c>
      <c r="K705" s="2" t="s">
        <v>2246</v>
      </c>
      <c r="L705" s="2" t="s">
        <v>2247</v>
      </c>
      <c r="M705" s="9">
        <v>4.997000000475E-2</v>
      </c>
      <c r="N705" s="24">
        <f t="shared" si="40"/>
        <v>10362.978480985073</v>
      </c>
      <c r="O705" s="14">
        <f t="shared" si="41"/>
        <v>5184.6000000000004</v>
      </c>
      <c r="P705" s="17">
        <f t="shared" si="42"/>
        <v>3.4999999999999996E-2</v>
      </c>
      <c r="Q705" s="19">
        <f t="shared" si="43"/>
        <v>0.58333333333333326</v>
      </c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</row>
    <row r="706" spans="1:235" ht="26.25" x14ac:dyDescent="0.25">
      <c r="A706" s="11">
        <v>1591</v>
      </c>
      <c r="B706" s="5" t="s">
        <v>2248</v>
      </c>
      <c r="C706" s="5" t="s">
        <v>41</v>
      </c>
      <c r="D706" s="2" t="s">
        <v>14</v>
      </c>
      <c r="E706" s="5">
        <v>73600</v>
      </c>
      <c r="F706" s="6">
        <v>883.2</v>
      </c>
      <c r="G706" s="7">
        <v>1.2E-2</v>
      </c>
      <c r="H706" s="8">
        <v>1.1990000000000001E-2</v>
      </c>
      <c r="I706" s="2" t="s">
        <v>20</v>
      </c>
      <c r="J706" s="2" t="s">
        <v>139</v>
      </c>
      <c r="K706" s="2" t="s">
        <v>2249</v>
      </c>
      <c r="L706" s="2" t="s">
        <v>2250</v>
      </c>
      <c r="M706" s="9">
        <v>2.4356546879064321E-2</v>
      </c>
      <c r="N706" s="24">
        <f t="shared" si="40"/>
        <v>1792.6418502991339</v>
      </c>
      <c r="O706" s="14">
        <f t="shared" si="41"/>
        <v>882.46400000000006</v>
      </c>
      <c r="P706" s="17">
        <f t="shared" si="42"/>
        <v>9.9999999999995925E-6</v>
      </c>
      <c r="Q706" s="19">
        <f t="shared" si="43"/>
        <v>8.3333333333329934E-4</v>
      </c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</row>
    <row r="707" spans="1:235" ht="26.25" x14ac:dyDescent="0.25">
      <c r="A707" s="11">
        <v>1592</v>
      </c>
      <c r="B707" s="5" t="s">
        <v>2248</v>
      </c>
      <c r="C707" s="5" t="s">
        <v>41</v>
      </c>
      <c r="D707" s="2" t="s">
        <v>45</v>
      </c>
      <c r="E707" s="5">
        <v>852652</v>
      </c>
      <c r="F707" s="6">
        <v>17053.04</v>
      </c>
      <c r="G707" s="7">
        <v>0.02</v>
      </c>
      <c r="H707" s="8">
        <v>1.9990000000000001E-2</v>
      </c>
      <c r="I707" s="2" t="s">
        <v>20</v>
      </c>
      <c r="J707" s="2" t="s">
        <v>139</v>
      </c>
      <c r="K707" s="2" t="s">
        <v>2251</v>
      </c>
      <c r="L707" s="2" t="s">
        <v>2252</v>
      </c>
      <c r="M707" s="9">
        <v>2.0961538461538462E-2</v>
      </c>
      <c r="N707" s="24">
        <f t="shared" ref="N707:N770" si="44">M707*E707</f>
        <v>17872.897692307692</v>
      </c>
      <c r="O707" s="14">
        <f t="shared" ref="O707:O770" si="45">H707*E707</f>
        <v>17044.513480000001</v>
      </c>
      <c r="P707" s="17">
        <f t="shared" ref="P707:P770" si="46">G707-H707</f>
        <v>9.9999999999995925E-6</v>
      </c>
      <c r="Q707" s="19">
        <f t="shared" ref="Q707:Q770" si="47">P707/G707</f>
        <v>4.9999999999997963E-4</v>
      </c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</row>
    <row r="708" spans="1:235" ht="26.25" x14ac:dyDescent="0.25">
      <c r="A708" s="11">
        <v>1594</v>
      </c>
      <c r="B708" s="5" t="s">
        <v>2253</v>
      </c>
      <c r="C708" s="5" t="s">
        <v>36</v>
      </c>
      <c r="D708" s="2" t="s">
        <v>1311</v>
      </c>
      <c r="E708" s="5">
        <v>120</v>
      </c>
      <c r="F708" s="6">
        <v>799.2</v>
      </c>
      <c r="G708" s="7">
        <v>6.66</v>
      </c>
      <c r="H708" s="8">
        <v>6.65909</v>
      </c>
      <c r="I708" s="2" t="s">
        <v>20</v>
      </c>
      <c r="J708" s="2" t="s">
        <v>2254</v>
      </c>
      <c r="K708" s="2" t="s">
        <v>2255</v>
      </c>
      <c r="L708" s="2" t="s">
        <v>2256</v>
      </c>
      <c r="M708" s="9">
        <v>6.6603300000000001</v>
      </c>
      <c r="N708" s="24">
        <f t="shared" si="44"/>
        <v>799.2396</v>
      </c>
      <c r="O708" s="14">
        <f t="shared" si="45"/>
        <v>799.09079999999994</v>
      </c>
      <c r="P708" s="17">
        <f t="shared" si="46"/>
        <v>9.1000000000018844E-4</v>
      </c>
      <c r="Q708" s="19">
        <f t="shared" si="47"/>
        <v>1.3663663663666492E-4</v>
      </c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</row>
    <row r="709" spans="1:235" ht="26.25" x14ac:dyDescent="0.25">
      <c r="A709" s="11">
        <v>1595</v>
      </c>
      <c r="B709" s="5" t="s">
        <v>2253</v>
      </c>
      <c r="C709" s="5" t="s">
        <v>36</v>
      </c>
      <c r="D709" s="2" t="s">
        <v>14</v>
      </c>
      <c r="E709" s="5">
        <v>484</v>
      </c>
      <c r="F709" s="6">
        <v>13048.64</v>
      </c>
      <c r="G709" s="7">
        <v>26.96</v>
      </c>
      <c r="H709" s="8">
        <v>26.958909999999999</v>
      </c>
      <c r="I709" s="2" t="s">
        <v>20</v>
      </c>
      <c r="J709" s="2" t="s">
        <v>2254</v>
      </c>
      <c r="K709" s="2" t="s">
        <v>2257</v>
      </c>
      <c r="L709" s="2" t="s">
        <v>2258</v>
      </c>
      <c r="M709" s="9">
        <v>26.962308695652176</v>
      </c>
      <c r="N709" s="24">
        <f t="shared" si="44"/>
        <v>13049.757408695654</v>
      </c>
      <c r="O709" s="14">
        <f t="shared" si="45"/>
        <v>13048.112439999999</v>
      </c>
      <c r="P709" s="17">
        <f t="shared" si="46"/>
        <v>1.0900000000013677E-3</v>
      </c>
      <c r="Q709" s="19">
        <f t="shared" si="47"/>
        <v>4.0430267062365269E-5</v>
      </c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</row>
    <row r="710" spans="1:235" ht="26.25" x14ac:dyDescent="0.25">
      <c r="A710" s="11">
        <v>1596</v>
      </c>
      <c r="B710" s="5" t="s">
        <v>2259</v>
      </c>
      <c r="C710" s="5" t="s">
        <v>245</v>
      </c>
      <c r="D710" s="2" t="s">
        <v>14</v>
      </c>
      <c r="E710" s="5">
        <v>2568</v>
      </c>
      <c r="F710" s="6">
        <v>693.36</v>
      </c>
      <c r="G710" s="7">
        <v>0.27</v>
      </c>
      <c r="H710" s="8">
        <v>0.26750000000000002</v>
      </c>
      <c r="I710" s="2" t="s">
        <v>20</v>
      </c>
      <c r="J710" s="2" t="s">
        <v>158</v>
      </c>
      <c r="K710" s="2" t="s">
        <v>2260</v>
      </c>
      <c r="L710" s="2" t="s">
        <v>2261</v>
      </c>
      <c r="M710" s="9">
        <v>0.27531000010829998</v>
      </c>
      <c r="N710" s="24">
        <f t="shared" si="44"/>
        <v>706.99608027811439</v>
      </c>
      <c r="O710" s="14">
        <f t="shared" si="45"/>
        <v>686.94</v>
      </c>
      <c r="P710" s="17">
        <f t="shared" si="46"/>
        <v>2.5000000000000022E-3</v>
      </c>
      <c r="Q710" s="19">
        <f t="shared" si="47"/>
        <v>9.2592592592592674E-3</v>
      </c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</row>
    <row r="711" spans="1:235" ht="26.25" x14ac:dyDescent="0.25">
      <c r="A711" s="11">
        <v>1601</v>
      </c>
      <c r="B711" s="5" t="s">
        <v>2262</v>
      </c>
      <c r="C711" s="5" t="s">
        <v>41</v>
      </c>
      <c r="D711" s="2" t="s">
        <v>863</v>
      </c>
      <c r="E711" s="5">
        <v>3976</v>
      </c>
      <c r="F711" s="6">
        <v>596.4</v>
      </c>
      <c r="G711" s="7">
        <v>0.15</v>
      </c>
      <c r="H711" s="8">
        <v>0.14999000000000001</v>
      </c>
      <c r="I711" s="2" t="s">
        <v>20</v>
      </c>
      <c r="J711" s="2" t="s">
        <v>139</v>
      </c>
      <c r="K711" s="2" t="s">
        <v>2263</v>
      </c>
      <c r="L711" s="2" t="s">
        <v>2264</v>
      </c>
      <c r="M711" s="9">
        <v>0.77500000015850001</v>
      </c>
      <c r="N711" s="24">
        <f t="shared" si="44"/>
        <v>3081.4000006301962</v>
      </c>
      <c r="O711" s="14">
        <f t="shared" si="45"/>
        <v>596.36024000000009</v>
      </c>
      <c r="P711" s="17">
        <f t="shared" si="46"/>
        <v>9.9999999999822453E-6</v>
      </c>
      <c r="Q711" s="19">
        <f t="shared" si="47"/>
        <v>6.6666666666548302E-5</v>
      </c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</row>
    <row r="712" spans="1:235" ht="26.25" x14ac:dyDescent="0.25">
      <c r="A712" s="11">
        <v>1604</v>
      </c>
      <c r="B712" s="5" t="s">
        <v>2265</v>
      </c>
      <c r="C712" s="5" t="s">
        <v>41</v>
      </c>
      <c r="D712" s="2" t="s">
        <v>42</v>
      </c>
      <c r="E712" s="5">
        <v>1104</v>
      </c>
      <c r="F712" s="6">
        <v>29223.984</v>
      </c>
      <c r="G712" s="7">
        <v>26.471</v>
      </c>
      <c r="H712" s="8">
        <v>8.5</v>
      </c>
      <c r="I712" s="2" t="s">
        <v>20</v>
      </c>
      <c r="J712" s="2" t="s">
        <v>139</v>
      </c>
      <c r="K712" s="2" t="s">
        <v>2266</v>
      </c>
      <c r="L712" s="2" t="s">
        <v>2267</v>
      </c>
      <c r="M712" s="9">
        <v>26.47</v>
      </c>
      <c r="N712" s="24">
        <f t="shared" si="44"/>
        <v>29222.879999999997</v>
      </c>
      <c r="O712" s="14">
        <f t="shared" si="45"/>
        <v>9384</v>
      </c>
      <c r="P712" s="17">
        <f t="shared" si="46"/>
        <v>17.971</v>
      </c>
      <c r="Q712" s="19">
        <f t="shared" si="47"/>
        <v>0.67889388387291749</v>
      </c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</row>
    <row r="713" spans="1:235" ht="39" x14ac:dyDescent="0.25">
      <c r="A713" s="11">
        <v>1608</v>
      </c>
      <c r="B713" s="5" t="s">
        <v>2268</v>
      </c>
      <c r="C713" s="5" t="s">
        <v>245</v>
      </c>
      <c r="D713" s="2" t="s">
        <v>68</v>
      </c>
      <c r="E713" s="5">
        <v>1528</v>
      </c>
      <c r="F713" s="6">
        <v>9962.56</v>
      </c>
      <c r="G713" s="7">
        <v>6.52</v>
      </c>
      <c r="H713" s="8">
        <v>6.5</v>
      </c>
      <c r="I713" s="2" t="s">
        <v>20</v>
      </c>
      <c r="J713" s="2" t="s">
        <v>1206</v>
      </c>
      <c r="K713" s="2" t="s">
        <v>2269</v>
      </c>
      <c r="L713" s="2" t="s">
        <v>2270</v>
      </c>
      <c r="M713" s="9">
        <v>6.4999999991220001</v>
      </c>
      <c r="N713" s="24">
        <f t="shared" si="44"/>
        <v>9931.9999986584153</v>
      </c>
      <c r="O713" s="14">
        <f t="shared" si="45"/>
        <v>9932</v>
      </c>
      <c r="P713" s="17">
        <f t="shared" si="46"/>
        <v>1.9999999999999574E-2</v>
      </c>
      <c r="Q713" s="19">
        <f t="shared" si="47"/>
        <v>3.0674846625766221E-3</v>
      </c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</row>
    <row r="714" spans="1:235" ht="26.25" x14ac:dyDescent="0.25">
      <c r="A714" s="11">
        <v>1610</v>
      </c>
      <c r="B714" s="5" t="s">
        <v>2271</v>
      </c>
      <c r="C714" s="5" t="s">
        <v>2272</v>
      </c>
      <c r="D714" s="2" t="s">
        <v>2273</v>
      </c>
      <c r="E714" s="5">
        <v>22712</v>
      </c>
      <c r="F714" s="6">
        <v>1144253.2720000001</v>
      </c>
      <c r="G714" s="7">
        <v>50.381</v>
      </c>
      <c r="H714" s="8">
        <v>50.37</v>
      </c>
      <c r="I714" s="2" t="s">
        <v>20</v>
      </c>
      <c r="J714" s="2" t="s">
        <v>324</v>
      </c>
      <c r="K714" s="2" t="s">
        <v>2274</v>
      </c>
      <c r="L714" s="2" t="s">
        <v>2275</v>
      </c>
      <c r="M714" s="9">
        <v>50.380000004432375</v>
      </c>
      <c r="N714" s="24">
        <f t="shared" si="44"/>
        <v>1144230.5601006681</v>
      </c>
      <c r="O714" s="14">
        <f t="shared" si="45"/>
        <v>1144003.44</v>
      </c>
      <c r="P714" s="17">
        <f t="shared" si="46"/>
        <v>1.1000000000002785E-2</v>
      </c>
      <c r="Q714" s="19">
        <f t="shared" si="47"/>
        <v>2.1833627756501033E-4</v>
      </c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</row>
    <row r="715" spans="1:235" ht="26.25" x14ac:dyDescent="0.25">
      <c r="A715" s="11">
        <v>1615</v>
      </c>
      <c r="B715" s="5" t="s">
        <v>2276</v>
      </c>
      <c r="C715" s="5" t="s">
        <v>36</v>
      </c>
      <c r="D715" s="2" t="s">
        <v>272</v>
      </c>
      <c r="E715" s="5">
        <v>1360</v>
      </c>
      <c r="F715" s="6">
        <v>3919.52</v>
      </c>
      <c r="G715" s="7">
        <v>2.8820000000000001</v>
      </c>
      <c r="H715" s="8">
        <v>2.88</v>
      </c>
      <c r="I715" s="2" t="s">
        <v>20</v>
      </c>
      <c r="J715" s="2" t="s">
        <v>22</v>
      </c>
      <c r="K715" s="2" t="s">
        <v>2279</v>
      </c>
      <c r="L715" s="2" t="s">
        <v>2280</v>
      </c>
      <c r="M715" s="9">
        <v>2.8818699998968</v>
      </c>
      <c r="N715" s="24">
        <f t="shared" si="44"/>
        <v>3919.3431998596479</v>
      </c>
      <c r="O715" s="14">
        <f t="shared" si="45"/>
        <v>3916.7999999999997</v>
      </c>
      <c r="P715" s="17">
        <f t="shared" si="46"/>
        <v>2.0000000000002238E-3</v>
      </c>
      <c r="Q715" s="19">
        <f t="shared" si="47"/>
        <v>6.9396252602367233E-4</v>
      </c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</row>
    <row r="716" spans="1:235" ht="26.25" x14ac:dyDescent="0.25">
      <c r="A716" s="11">
        <v>1616</v>
      </c>
      <c r="B716" s="5" t="s">
        <v>2277</v>
      </c>
      <c r="C716" s="5" t="s">
        <v>36</v>
      </c>
      <c r="D716" s="2" t="s">
        <v>2278</v>
      </c>
      <c r="E716" s="5">
        <v>22880</v>
      </c>
      <c r="F716" s="6">
        <v>66352</v>
      </c>
      <c r="G716" s="7">
        <v>2.9</v>
      </c>
      <c r="H716" s="8">
        <v>0.94</v>
      </c>
      <c r="I716" s="2" t="s">
        <v>20</v>
      </c>
      <c r="J716" s="2" t="s">
        <v>101</v>
      </c>
      <c r="K716" s="2" t="s">
        <v>2281</v>
      </c>
      <c r="L716" s="2" t="s">
        <v>2282</v>
      </c>
      <c r="M716" s="9">
        <v>7.7718100000000003</v>
      </c>
      <c r="N716" s="24">
        <f t="shared" si="44"/>
        <v>177819.0128</v>
      </c>
      <c r="O716" s="14">
        <f t="shared" si="45"/>
        <v>21507.199999999997</v>
      </c>
      <c r="P716" s="17">
        <f t="shared" si="46"/>
        <v>1.96</v>
      </c>
      <c r="Q716" s="19">
        <f t="shared" si="47"/>
        <v>0.67586206896551726</v>
      </c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</row>
    <row r="717" spans="1:235" ht="39" x14ac:dyDescent="0.25">
      <c r="A717" s="11">
        <v>1618</v>
      </c>
      <c r="B717" s="5" t="s">
        <v>2283</v>
      </c>
      <c r="C717" s="5" t="s">
        <v>36</v>
      </c>
      <c r="D717" s="2" t="s">
        <v>1247</v>
      </c>
      <c r="E717" s="5">
        <v>119520</v>
      </c>
      <c r="F717" s="6">
        <v>179280</v>
      </c>
      <c r="G717" s="7">
        <v>1.5</v>
      </c>
      <c r="H717" s="8">
        <v>0.89</v>
      </c>
      <c r="I717" s="2" t="s">
        <v>20</v>
      </c>
      <c r="J717" s="2" t="s">
        <v>139</v>
      </c>
      <c r="K717" s="2" t="s">
        <v>2284</v>
      </c>
      <c r="L717" s="2" t="s">
        <v>2285</v>
      </c>
      <c r="M717" s="9">
        <v>2.2200000000000002</v>
      </c>
      <c r="N717" s="24">
        <f t="shared" si="44"/>
        <v>265334.40000000002</v>
      </c>
      <c r="O717" s="14">
        <f t="shared" si="45"/>
        <v>106372.8</v>
      </c>
      <c r="P717" s="17">
        <f t="shared" si="46"/>
        <v>0.61</v>
      </c>
      <c r="Q717" s="19">
        <f t="shared" si="47"/>
        <v>0.40666666666666668</v>
      </c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</row>
    <row r="718" spans="1:235" ht="39" x14ac:dyDescent="0.25">
      <c r="A718" s="11">
        <v>1619</v>
      </c>
      <c r="B718" s="5" t="s">
        <v>2283</v>
      </c>
      <c r="C718" s="5" t="s">
        <v>36</v>
      </c>
      <c r="D718" s="2" t="s">
        <v>149</v>
      </c>
      <c r="E718" s="5">
        <v>440400</v>
      </c>
      <c r="F718" s="6">
        <v>1101000</v>
      </c>
      <c r="G718" s="7">
        <v>2.5</v>
      </c>
      <c r="H718" s="8">
        <v>1.2</v>
      </c>
      <c r="I718" s="2" t="s">
        <v>20</v>
      </c>
      <c r="J718" s="2" t="s">
        <v>38</v>
      </c>
      <c r="K718" s="2" t="s">
        <v>2286</v>
      </c>
      <c r="L718" s="2" t="s">
        <v>2287</v>
      </c>
      <c r="M718" s="9">
        <v>3.97</v>
      </c>
      <c r="N718" s="24">
        <f t="shared" si="44"/>
        <v>1748388</v>
      </c>
      <c r="O718" s="14">
        <f t="shared" si="45"/>
        <v>528480</v>
      </c>
      <c r="P718" s="17">
        <f t="shared" si="46"/>
        <v>1.3</v>
      </c>
      <c r="Q718" s="19">
        <f t="shared" si="47"/>
        <v>0.52</v>
      </c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</row>
    <row r="719" spans="1:235" ht="39" x14ac:dyDescent="0.25">
      <c r="A719" s="11">
        <v>1620</v>
      </c>
      <c r="B719" s="5" t="s">
        <v>2283</v>
      </c>
      <c r="C719" s="5" t="s">
        <v>36</v>
      </c>
      <c r="D719" s="2" t="s">
        <v>272</v>
      </c>
      <c r="E719" s="5">
        <v>86880</v>
      </c>
      <c r="F719" s="6">
        <v>390960</v>
      </c>
      <c r="G719" s="7">
        <v>4.5</v>
      </c>
      <c r="H719" s="8">
        <v>2.1469999999999998</v>
      </c>
      <c r="I719" s="2" t="s">
        <v>20</v>
      </c>
      <c r="J719" s="2" t="s">
        <v>38</v>
      </c>
      <c r="K719" s="2" t="s">
        <v>2288</v>
      </c>
      <c r="L719" s="2" t="s">
        <v>2289</v>
      </c>
      <c r="M719" s="9">
        <v>8.0500000000000007</v>
      </c>
      <c r="N719" s="24">
        <f t="shared" si="44"/>
        <v>699384.00000000012</v>
      </c>
      <c r="O719" s="14">
        <f t="shared" si="45"/>
        <v>186531.36</v>
      </c>
      <c r="P719" s="17">
        <f t="shared" si="46"/>
        <v>2.3530000000000002</v>
      </c>
      <c r="Q719" s="19">
        <f t="shared" si="47"/>
        <v>0.52288888888888896</v>
      </c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</row>
    <row r="720" spans="1:235" ht="51.75" x14ac:dyDescent="0.25">
      <c r="A720" s="11">
        <v>1621</v>
      </c>
      <c r="B720" s="5" t="s">
        <v>2290</v>
      </c>
      <c r="C720" s="5" t="s">
        <v>36</v>
      </c>
      <c r="D720" s="2" t="s">
        <v>14</v>
      </c>
      <c r="E720" s="5">
        <v>8444</v>
      </c>
      <c r="F720" s="6">
        <v>25163.119999999999</v>
      </c>
      <c r="G720" s="7">
        <v>2.98</v>
      </c>
      <c r="H720" s="8">
        <v>2.9786000000000001</v>
      </c>
      <c r="I720" s="2" t="s">
        <v>20</v>
      </c>
      <c r="J720" s="2" t="s">
        <v>2291</v>
      </c>
      <c r="K720" s="2" t="s">
        <v>2292</v>
      </c>
      <c r="L720" s="2" t="s">
        <v>2293</v>
      </c>
      <c r="M720" s="9">
        <v>2.5579102185821694</v>
      </c>
      <c r="N720" s="24">
        <f t="shared" si="44"/>
        <v>21598.993885707838</v>
      </c>
      <c r="O720" s="14">
        <f t="shared" si="45"/>
        <v>25151.2984</v>
      </c>
      <c r="P720" s="17">
        <f t="shared" si="46"/>
        <v>1.3999999999998458E-3</v>
      </c>
      <c r="Q720" s="19">
        <f t="shared" si="47"/>
        <v>4.6979865771806909E-4</v>
      </c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</row>
    <row r="721" spans="1:235" ht="39" x14ac:dyDescent="0.25">
      <c r="A721" s="11">
        <v>1622</v>
      </c>
      <c r="B721" s="5" t="s">
        <v>2294</v>
      </c>
      <c r="C721" s="5" t="s">
        <v>36</v>
      </c>
      <c r="D721" s="2" t="s">
        <v>127</v>
      </c>
      <c r="E721" s="5">
        <v>672380</v>
      </c>
      <c r="F721" s="6">
        <v>369809</v>
      </c>
      <c r="G721" s="7">
        <v>0.55000000000000004</v>
      </c>
      <c r="H721" s="8">
        <v>0.439</v>
      </c>
      <c r="I721" s="2" t="s">
        <v>20</v>
      </c>
      <c r="J721" s="2" t="s">
        <v>146</v>
      </c>
      <c r="K721" s="2" t="s">
        <v>2296</v>
      </c>
      <c r="L721" s="2" t="s">
        <v>2297</v>
      </c>
      <c r="M721" s="9">
        <v>0.8250000000112</v>
      </c>
      <c r="N721" s="24">
        <f t="shared" si="44"/>
        <v>554713.50000753067</v>
      </c>
      <c r="O721" s="14">
        <f t="shared" si="45"/>
        <v>295174.82</v>
      </c>
      <c r="P721" s="17">
        <f t="shared" si="46"/>
        <v>0.11100000000000004</v>
      </c>
      <c r="Q721" s="19">
        <f t="shared" si="47"/>
        <v>0.20181818181818187</v>
      </c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</row>
    <row r="722" spans="1:235" ht="39" x14ac:dyDescent="0.25">
      <c r="A722" s="11">
        <v>1623</v>
      </c>
      <c r="B722" s="5" t="s">
        <v>2295</v>
      </c>
      <c r="C722" s="5" t="s">
        <v>36</v>
      </c>
      <c r="D722" s="2" t="s">
        <v>218</v>
      </c>
      <c r="E722" s="5">
        <v>24600</v>
      </c>
      <c r="F722" s="6">
        <v>24600</v>
      </c>
      <c r="G722" s="7">
        <v>1</v>
      </c>
      <c r="H722" s="8">
        <v>0.85</v>
      </c>
      <c r="I722" s="2" t="s">
        <v>20</v>
      </c>
      <c r="J722" s="2" t="s">
        <v>146</v>
      </c>
      <c r="K722" s="2" t="s">
        <v>2298</v>
      </c>
      <c r="L722" s="2" t="s">
        <v>2299</v>
      </c>
      <c r="M722" s="9">
        <v>3.7900000003344001</v>
      </c>
      <c r="N722" s="24">
        <f t="shared" si="44"/>
        <v>93234.000008226241</v>
      </c>
      <c r="O722" s="14">
        <f t="shared" si="45"/>
        <v>20910</v>
      </c>
      <c r="P722" s="17">
        <f t="shared" si="46"/>
        <v>0.15000000000000002</v>
      </c>
      <c r="Q722" s="19">
        <f t="shared" si="47"/>
        <v>0.15000000000000002</v>
      </c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</row>
    <row r="723" spans="1:235" ht="39" x14ac:dyDescent="0.25">
      <c r="A723" s="11">
        <v>1625</v>
      </c>
      <c r="B723" s="5" t="s">
        <v>2300</v>
      </c>
      <c r="C723" s="5" t="s">
        <v>36</v>
      </c>
      <c r="D723" s="2" t="s">
        <v>973</v>
      </c>
      <c r="E723" s="5">
        <v>30520</v>
      </c>
      <c r="F723" s="6">
        <v>76300</v>
      </c>
      <c r="G723" s="7">
        <v>2.5</v>
      </c>
      <c r="H723" s="8">
        <v>1.44</v>
      </c>
      <c r="I723" s="2" t="s">
        <v>20</v>
      </c>
      <c r="J723" s="2" t="s">
        <v>146</v>
      </c>
      <c r="K723" s="2" t="s">
        <v>2301</v>
      </c>
      <c r="L723" s="2" t="s">
        <v>2302</v>
      </c>
      <c r="M723" s="9">
        <v>4.5</v>
      </c>
      <c r="N723" s="24">
        <f t="shared" si="44"/>
        <v>137340</v>
      </c>
      <c r="O723" s="14">
        <f t="shared" si="45"/>
        <v>43948.799999999996</v>
      </c>
      <c r="P723" s="17">
        <f t="shared" si="46"/>
        <v>1.06</v>
      </c>
      <c r="Q723" s="19">
        <f t="shared" si="47"/>
        <v>0.42400000000000004</v>
      </c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</row>
    <row r="724" spans="1:235" ht="26.25" x14ac:dyDescent="0.25">
      <c r="A724" s="11">
        <v>1627</v>
      </c>
      <c r="B724" s="5" t="s">
        <v>2303</v>
      </c>
      <c r="C724" s="5" t="s">
        <v>245</v>
      </c>
      <c r="D724" s="2" t="s">
        <v>68</v>
      </c>
      <c r="E724" s="5">
        <v>179200</v>
      </c>
      <c r="F724" s="6">
        <v>220416</v>
      </c>
      <c r="G724" s="7">
        <v>1.23</v>
      </c>
      <c r="H724" s="8">
        <v>1.218</v>
      </c>
      <c r="I724" s="2" t="s">
        <v>20</v>
      </c>
      <c r="J724" s="2" t="s">
        <v>365</v>
      </c>
      <c r="K724" s="2" t="s">
        <v>2306</v>
      </c>
      <c r="L724" s="2" t="s">
        <v>2307</v>
      </c>
      <c r="M724" s="9">
        <v>1.23</v>
      </c>
      <c r="N724" s="24">
        <f t="shared" si="44"/>
        <v>220416</v>
      </c>
      <c r="O724" s="14">
        <f t="shared" si="45"/>
        <v>218265.60000000001</v>
      </c>
      <c r="P724" s="17">
        <f t="shared" si="46"/>
        <v>1.2000000000000011E-2</v>
      </c>
      <c r="Q724" s="19">
        <f t="shared" si="47"/>
        <v>9.7560975609756184E-3</v>
      </c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</row>
    <row r="725" spans="1:235" ht="26.25" x14ac:dyDescent="0.25">
      <c r="A725" s="11">
        <v>1629</v>
      </c>
      <c r="B725" s="5" t="s">
        <v>2304</v>
      </c>
      <c r="C725" s="5" t="s">
        <v>245</v>
      </c>
      <c r="D725" s="2" t="s">
        <v>2305</v>
      </c>
      <c r="E725" s="5">
        <v>11000</v>
      </c>
      <c r="F725" s="6">
        <v>4400</v>
      </c>
      <c r="G725" s="7">
        <v>0.4</v>
      </c>
      <c r="H725" s="8">
        <v>0.35</v>
      </c>
      <c r="I725" s="2" t="s">
        <v>20</v>
      </c>
      <c r="J725" s="2" t="s">
        <v>892</v>
      </c>
      <c r="K725" s="2" t="s">
        <v>2308</v>
      </c>
      <c r="L725" s="2" t="s">
        <v>2309</v>
      </c>
      <c r="M725" s="9">
        <v>0.45999999952199999</v>
      </c>
      <c r="N725" s="24">
        <f t="shared" si="44"/>
        <v>5059.9999947420001</v>
      </c>
      <c r="O725" s="14">
        <f t="shared" si="45"/>
        <v>3849.9999999999995</v>
      </c>
      <c r="P725" s="17">
        <f t="shared" si="46"/>
        <v>5.0000000000000044E-2</v>
      </c>
      <c r="Q725" s="19">
        <f t="shared" si="47"/>
        <v>0.12500000000000011</v>
      </c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</row>
    <row r="726" spans="1:235" ht="26.25" x14ac:dyDescent="0.25">
      <c r="A726" s="11">
        <v>1631</v>
      </c>
      <c r="B726" s="5" t="s">
        <v>2310</v>
      </c>
      <c r="C726" s="5" t="s">
        <v>245</v>
      </c>
      <c r="D726" s="2" t="s">
        <v>68</v>
      </c>
      <c r="E726" s="5">
        <v>17520</v>
      </c>
      <c r="F726" s="6">
        <v>64824</v>
      </c>
      <c r="G726" s="7">
        <v>3.7</v>
      </c>
      <c r="H726" s="8">
        <v>3.58</v>
      </c>
      <c r="I726" s="2" t="s">
        <v>20</v>
      </c>
      <c r="J726" s="2" t="s">
        <v>365</v>
      </c>
      <c r="K726" s="2" t="s">
        <v>2311</v>
      </c>
      <c r="L726" s="2" t="s">
        <v>2312</v>
      </c>
      <c r="M726" s="9">
        <v>3.7</v>
      </c>
      <c r="N726" s="24">
        <f t="shared" si="44"/>
        <v>64824</v>
      </c>
      <c r="O726" s="14">
        <f t="shared" si="45"/>
        <v>62721.599999999999</v>
      </c>
      <c r="P726" s="17">
        <f t="shared" si="46"/>
        <v>0.12000000000000011</v>
      </c>
      <c r="Q726" s="19">
        <f t="shared" si="47"/>
        <v>3.2432432432432462E-2</v>
      </c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</row>
    <row r="727" spans="1:235" ht="39" x14ac:dyDescent="0.25">
      <c r="A727" s="11">
        <v>1633</v>
      </c>
      <c r="B727" s="5" t="s">
        <v>2313</v>
      </c>
      <c r="C727" s="5" t="s">
        <v>245</v>
      </c>
      <c r="D727" s="2" t="s">
        <v>973</v>
      </c>
      <c r="E727" s="5">
        <v>79020</v>
      </c>
      <c r="F727" s="6">
        <v>94824</v>
      </c>
      <c r="G727" s="7">
        <v>1.2</v>
      </c>
      <c r="H727" s="8">
        <v>1.0900000000000001</v>
      </c>
      <c r="I727" s="2" t="s">
        <v>20</v>
      </c>
      <c r="J727" s="2" t="s">
        <v>363</v>
      </c>
      <c r="K727" s="2" t="s">
        <v>2314</v>
      </c>
      <c r="L727" s="2" t="s">
        <v>2315</v>
      </c>
      <c r="M727" s="9">
        <v>1.5200000006400001</v>
      </c>
      <c r="N727" s="24">
        <f t="shared" si="44"/>
        <v>120110.4000505728</v>
      </c>
      <c r="O727" s="14">
        <f t="shared" si="45"/>
        <v>86131.8</v>
      </c>
      <c r="P727" s="17">
        <f t="shared" si="46"/>
        <v>0.10999999999999988</v>
      </c>
      <c r="Q727" s="19">
        <f t="shared" si="47"/>
        <v>9.1666666666666563E-2</v>
      </c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</row>
    <row r="728" spans="1:235" ht="26.25" x14ac:dyDescent="0.25">
      <c r="A728" s="11">
        <v>1636</v>
      </c>
      <c r="B728" s="5" t="s">
        <v>2316</v>
      </c>
      <c r="C728" s="5" t="s">
        <v>245</v>
      </c>
      <c r="D728" s="2" t="s">
        <v>59</v>
      </c>
      <c r="E728" s="5">
        <v>18000</v>
      </c>
      <c r="F728" s="6">
        <v>31500</v>
      </c>
      <c r="G728" s="7">
        <v>1.75</v>
      </c>
      <c r="H728" s="8">
        <v>1.74</v>
      </c>
      <c r="I728" s="2" t="s">
        <v>20</v>
      </c>
      <c r="J728" s="2" t="s">
        <v>365</v>
      </c>
      <c r="K728" s="2" t="s">
        <v>2318</v>
      </c>
      <c r="L728" s="2" t="s">
        <v>2319</v>
      </c>
      <c r="M728" s="9">
        <v>6.58</v>
      </c>
      <c r="N728" s="24">
        <f t="shared" si="44"/>
        <v>118440</v>
      </c>
      <c r="O728" s="14">
        <f t="shared" si="45"/>
        <v>31320</v>
      </c>
      <c r="P728" s="17">
        <f t="shared" si="46"/>
        <v>1.0000000000000009E-2</v>
      </c>
      <c r="Q728" s="19">
        <f t="shared" si="47"/>
        <v>5.7142857142857195E-3</v>
      </c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</row>
    <row r="729" spans="1:235" ht="26.25" x14ac:dyDescent="0.25">
      <c r="A729" s="11">
        <v>1638</v>
      </c>
      <c r="B729" s="5" t="s">
        <v>2317</v>
      </c>
      <c r="C729" s="5" t="s">
        <v>245</v>
      </c>
      <c r="D729" s="2" t="s">
        <v>59</v>
      </c>
      <c r="E729" s="5">
        <v>2200</v>
      </c>
      <c r="F729" s="6">
        <v>1760</v>
      </c>
      <c r="G729" s="7">
        <v>0.8</v>
      </c>
      <c r="H729" s="8">
        <v>0.78</v>
      </c>
      <c r="I729" s="2" t="s">
        <v>20</v>
      </c>
      <c r="J729" s="2" t="s">
        <v>364</v>
      </c>
      <c r="K729" s="2" t="s">
        <v>2320</v>
      </c>
      <c r="L729" s="2" t="s">
        <v>2321</v>
      </c>
      <c r="M729" s="9">
        <v>0.42000000000280002</v>
      </c>
      <c r="N729" s="24">
        <f t="shared" si="44"/>
        <v>924.00000000616001</v>
      </c>
      <c r="O729" s="14">
        <f t="shared" si="45"/>
        <v>1716</v>
      </c>
      <c r="P729" s="17">
        <f t="shared" si="46"/>
        <v>2.0000000000000018E-2</v>
      </c>
      <c r="Q729" s="19">
        <f t="shared" si="47"/>
        <v>2.5000000000000022E-2</v>
      </c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</row>
    <row r="730" spans="1:235" ht="51.75" x14ac:dyDescent="0.25">
      <c r="A730" s="11">
        <v>1640</v>
      </c>
      <c r="B730" s="5" t="s">
        <v>2322</v>
      </c>
      <c r="C730" s="5" t="s">
        <v>245</v>
      </c>
      <c r="D730" s="2" t="s">
        <v>2323</v>
      </c>
      <c r="E730" s="5">
        <v>92880</v>
      </c>
      <c r="F730" s="6">
        <v>17182.8</v>
      </c>
      <c r="G730" s="7">
        <v>0.185</v>
      </c>
      <c r="H730" s="8">
        <v>0.18</v>
      </c>
      <c r="I730" s="2" t="s">
        <v>20</v>
      </c>
      <c r="J730" s="2" t="s">
        <v>2291</v>
      </c>
      <c r="K730" s="2" t="s">
        <v>2324</v>
      </c>
      <c r="L730" s="2" t="s">
        <v>2325</v>
      </c>
      <c r="M730" s="9">
        <v>0.18499999998479999</v>
      </c>
      <c r="N730" s="24">
        <f t="shared" si="44"/>
        <v>17182.799998588223</v>
      </c>
      <c r="O730" s="14">
        <f t="shared" si="45"/>
        <v>16718.399999999998</v>
      </c>
      <c r="P730" s="17">
        <f t="shared" si="46"/>
        <v>5.0000000000000044E-3</v>
      </c>
      <c r="Q730" s="19">
        <f t="shared" si="47"/>
        <v>2.7027027027027053E-2</v>
      </c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</row>
    <row r="731" spans="1:235" ht="26.25" x14ac:dyDescent="0.25">
      <c r="A731" s="11">
        <v>1641</v>
      </c>
      <c r="B731" s="5" t="s">
        <v>2326</v>
      </c>
      <c r="C731" s="5" t="s">
        <v>245</v>
      </c>
      <c r="D731" s="2" t="s">
        <v>1065</v>
      </c>
      <c r="E731" s="5">
        <v>25000</v>
      </c>
      <c r="F731" s="6">
        <v>15000</v>
      </c>
      <c r="G731" s="7">
        <v>0.6</v>
      </c>
      <c r="H731" s="8">
        <v>0.505</v>
      </c>
      <c r="I731" s="2" t="s">
        <v>20</v>
      </c>
      <c r="J731" s="2" t="s">
        <v>364</v>
      </c>
      <c r="K731" s="2" t="s">
        <v>2328</v>
      </c>
      <c r="L731" s="2" t="s">
        <v>2329</v>
      </c>
      <c r="M731" s="9">
        <v>0.536999999886</v>
      </c>
      <c r="N731" s="24">
        <f t="shared" si="44"/>
        <v>13424.99999715</v>
      </c>
      <c r="O731" s="14">
        <f t="shared" si="45"/>
        <v>12625</v>
      </c>
      <c r="P731" s="17">
        <f t="shared" si="46"/>
        <v>9.4999999999999973E-2</v>
      </c>
      <c r="Q731" s="19">
        <f t="shared" si="47"/>
        <v>0.1583333333333333</v>
      </c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</row>
    <row r="732" spans="1:235" ht="26.25" x14ac:dyDescent="0.25">
      <c r="A732" s="11">
        <v>1642</v>
      </c>
      <c r="B732" s="5" t="s">
        <v>2327</v>
      </c>
      <c r="C732" s="5" t="s">
        <v>245</v>
      </c>
      <c r="D732" s="2" t="s">
        <v>14</v>
      </c>
      <c r="E732" s="5">
        <v>140800</v>
      </c>
      <c r="F732" s="6">
        <v>49280</v>
      </c>
      <c r="G732" s="7">
        <v>0.35</v>
      </c>
      <c r="H732" s="8">
        <v>0.29699999999999999</v>
      </c>
      <c r="I732" s="2" t="s">
        <v>20</v>
      </c>
      <c r="J732" s="2" t="s">
        <v>364</v>
      </c>
      <c r="K732" s="2" t="s">
        <v>2330</v>
      </c>
      <c r="L732" s="2" t="s">
        <v>2331</v>
      </c>
      <c r="M732" s="9">
        <v>0.38</v>
      </c>
      <c r="N732" s="24">
        <f t="shared" si="44"/>
        <v>53504</v>
      </c>
      <c r="O732" s="14">
        <f t="shared" si="45"/>
        <v>41817.599999999999</v>
      </c>
      <c r="P732" s="17">
        <f t="shared" si="46"/>
        <v>5.2999999999999992E-2</v>
      </c>
      <c r="Q732" s="19">
        <f t="shared" si="47"/>
        <v>0.15142857142857141</v>
      </c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</row>
    <row r="733" spans="1:235" ht="26.25" x14ac:dyDescent="0.25">
      <c r="A733" s="11">
        <v>1643</v>
      </c>
      <c r="B733" s="5" t="s">
        <v>2332</v>
      </c>
      <c r="C733" s="5" t="s">
        <v>245</v>
      </c>
      <c r="D733" s="2" t="s">
        <v>127</v>
      </c>
      <c r="E733" s="5">
        <v>127460</v>
      </c>
      <c r="F733" s="6">
        <v>38238</v>
      </c>
      <c r="G733" s="7">
        <v>0.3</v>
      </c>
      <c r="H733" s="8">
        <v>0.29799999999999999</v>
      </c>
      <c r="I733" s="2" t="s">
        <v>20</v>
      </c>
      <c r="J733" s="2" t="s">
        <v>365</v>
      </c>
      <c r="K733" s="2" t="s">
        <v>2333</v>
      </c>
      <c r="L733" s="2" t="s">
        <v>2334</v>
      </c>
      <c r="M733" s="9">
        <v>0.34799999964</v>
      </c>
      <c r="N733" s="24">
        <f t="shared" si="44"/>
        <v>44356.079954114401</v>
      </c>
      <c r="O733" s="14">
        <f t="shared" si="45"/>
        <v>37983.08</v>
      </c>
      <c r="P733" s="17">
        <f t="shared" si="46"/>
        <v>2.0000000000000018E-3</v>
      </c>
      <c r="Q733" s="19">
        <f t="shared" si="47"/>
        <v>6.6666666666666732E-3</v>
      </c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</row>
    <row r="734" spans="1:235" ht="26.25" x14ac:dyDescent="0.25">
      <c r="A734" s="11">
        <v>1644</v>
      </c>
      <c r="B734" s="5" t="s">
        <v>2335</v>
      </c>
      <c r="C734" s="5" t="s">
        <v>245</v>
      </c>
      <c r="D734" s="2" t="s">
        <v>68</v>
      </c>
      <c r="E734" s="5">
        <v>38260</v>
      </c>
      <c r="F734" s="6">
        <v>53564</v>
      </c>
      <c r="G734" s="7">
        <v>1.4</v>
      </c>
      <c r="H734" s="8">
        <v>0.75</v>
      </c>
      <c r="I734" s="2" t="s">
        <v>20</v>
      </c>
      <c r="J734" s="2" t="s">
        <v>363</v>
      </c>
      <c r="K734" s="2" t="s">
        <v>2336</v>
      </c>
      <c r="L734" s="2" t="s">
        <v>2337</v>
      </c>
      <c r="M734" s="9">
        <v>6.2398655141999999</v>
      </c>
      <c r="N734" s="24">
        <f t="shared" si="44"/>
        <v>238737.25457329198</v>
      </c>
      <c r="O734" s="14">
        <f t="shared" si="45"/>
        <v>28695</v>
      </c>
      <c r="P734" s="17">
        <f t="shared" si="46"/>
        <v>0.64999999999999991</v>
      </c>
      <c r="Q734" s="19">
        <f t="shared" si="47"/>
        <v>0.46428571428571425</v>
      </c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</row>
    <row r="735" spans="1:235" ht="26.25" x14ac:dyDescent="0.25">
      <c r="A735" s="11">
        <v>1645</v>
      </c>
      <c r="B735" s="5" t="s">
        <v>2335</v>
      </c>
      <c r="C735" s="5" t="s">
        <v>245</v>
      </c>
      <c r="D735" s="2" t="s">
        <v>424</v>
      </c>
      <c r="E735" s="5">
        <v>96000</v>
      </c>
      <c r="F735" s="6">
        <v>192000</v>
      </c>
      <c r="G735" s="7">
        <v>2</v>
      </c>
      <c r="H735" s="8">
        <v>1.02</v>
      </c>
      <c r="I735" s="2" t="s">
        <v>20</v>
      </c>
      <c r="J735" s="2" t="s">
        <v>363</v>
      </c>
      <c r="K735" s="2" t="s">
        <v>2338</v>
      </c>
      <c r="L735" s="2" t="s">
        <v>2339</v>
      </c>
      <c r="M735" s="9">
        <v>7.2291660000000002</v>
      </c>
      <c r="N735" s="24">
        <f t="shared" si="44"/>
        <v>693999.93599999999</v>
      </c>
      <c r="O735" s="14">
        <f t="shared" si="45"/>
        <v>97920</v>
      </c>
      <c r="P735" s="17">
        <f t="shared" si="46"/>
        <v>0.98</v>
      </c>
      <c r="Q735" s="19">
        <f t="shared" si="47"/>
        <v>0.49</v>
      </c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</row>
    <row r="736" spans="1:235" ht="26.25" x14ac:dyDescent="0.25">
      <c r="A736" s="11">
        <v>1646</v>
      </c>
      <c r="B736" s="5" t="s">
        <v>2335</v>
      </c>
      <c r="C736" s="5" t="s">
        <v>245</v>
      </c>
      <c r="D736" s="2" t="s">
        <v>14</v>
      </c>
      <c r="E736" s="5">
        <v>138860</v>
      </c>
      <c r="F736" s="6">
        <v>347150</v>
      </c>
      <c r="G736" s="7">
        <v>2.5</v>
      </c>
      <c r="H736" s="8">
        <v>1.24</v>
      </c>
      <c r="I736" s="2" t="s">
        <v>20</v>
      </c>
      <c r="J736" s="2" t="s">
        <v>363</v>
      </c>
      <c r="K736" s="2" t="s">
        <v>2340</v>
      </c>
      <c r="L736" s="2" t="s">
        <v>2341</v>
      </c>
      <c r="M736" s="9">
        <v>7.7192639999999999</v>
      </c>
      <c r="N736" s="24">
        <f t="shared" si="44"/>
        <v>1071896.9990399999</v>
      </c>
      <c r="O736" s="14">
        <f t="shared" si="45"/>
        <v>172186.4</v>
      </c>
      <c r="P736" s="17">
        <f t="shared" si="46"/>
        <v>1.26</v>
      </c>
      <c r="Q736" s="19">
        <f t="shared" si="47"/>
        <v>0.504</v>
      </c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</row>
    <row r="737" spans="1:235" ht="51.75" x14ac:dyDescent="0.25">
      <c r="A737" s="11">
        <v>1647</v>
      </c>
      <c r="B737" s="5" t="s">
        <v>2342</v>
      </c>
      <c r="C737" s="5" t="s">
        <v>245</v>
      </c>
      <c r="D737" s="2" t="s">
        <v>127</v>
      </c>
      <c r="E737" s="5">
        <v>3960</v>
      </c>
      <c r="F737" s="6">
        <v>43560</v>
      </c>
      <c r="G737" s="7">
        <v>11</v>
      </c>
      <c r="H737" s="8">
        <v>4.5</v>
      </c>
      <c r="I737" s="2" t="s">
        <v>20</v>
      </c>
      <c r="J737" s="2" t="s">
        <v>2291</v>
      </c>
      <c r="K737" s="2" t="s">
        <v>2343</v>
      </c>
      <c r="L737" s="2" t="s">
        <v>2344</v>
      </c>
      <c r="M737" s="9">
        <v>15.4485330312</v>
      </c>
      <c r="N737" s="24">
        <f t="shared" si="44"/>
        <v>61176.190803552003</v>
      </c>
      <c r="O737" s="14">
        <f t="shared" si="45"/>
        <v>17820</v>
      </c>
      <c r="P737" s="17">
        <f t="shared" si="46"/>
        <v>6.5</v>
      </c>
      <c r="Q737" s="19">
        <f t="shared" si="47"/>
        <v>0.59090909090909094</v>
      </c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</row>
    <row r="738" spans="1:235" ht="51.75" x14ac:dyDescent="0.25">
      <c r="A738" s="11">
        <v>1648</v>
      </c>
      <c r="B738" s="5" t="s">
        <v>2342</v>
      </c>
      <c r="C738" s="5" t="s">
        <v>245</v>
      </c>
      <c r="D738" s="2" t="s">
        <v>882</v>
      </c>
      <c r="E738" s="5">
        <v>80</v>
      </c>
      <c r="F738" s="6">
        <v>2416</v>
      </c>
      <c r="G738" s="7">
        <v>30.2</v>
      </c>
      <c r="H738" s="8">
        <v>6.2</v>
      </c>
      <c r="I738" s="2" t="s">
        <v>20</v>
      </c>
      <c r="J738" s="2" t="s">
        <v>2291</v>
      </c>
      <c r="K738" s="2" t="s">
        <v>2345</v>
      </c>
      <c r="L738" s="2" t="s">
        <v>2346</v>
      </c>
      <c r="M738" s="9">
        <v>30.897663422000001</v>
      </c>
      <c r="N738" s="24">
        <f t="shared" si="44"/>
        <v>2471.81307376</v>
      </c>
      <c r="O738" s="14">
        <f t="shared" si="45"/>
        <v>496</v>
      </c>
      <c r="P738" s="17">
        <f t="shared" si="46"/>
        <v>24</v>
      </c>
      <c r="Q738" s="19">
        <f t="shared" si="47"/>
        <v>0.79470198675496695</v>
      </c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</row>
    <row r="739" spans="1:235" ht="39" x14ac:dyDescent="0.25">
      <c r="A739" s="11">
        <v>1650</v>
      </c>
      <c r="B739" s="5" t="s">
        <v>2347</v>
      </c>
      <c r="C739" s="5" t="s">
        <v>245</v>
      </c>
      <c r="D739" s="2" t="s">
        <v>1311</v>
      </c>
      <c r="E739" s="5">
        <v>23920</v>
      </c>
      <c r="F739" s="6">
        <v>224848</v>
      </c>
      <c r="G739" s="7">
        <v>9.4</v>
      </c>
      <c r="H739" s="8">
        <v>9.39</v>
      </c>
      <c r="I739" s="2" t="s">
        <v>20</v>
      </c>
      <c r="J739" s="2" t="s">
        <v>169</v>
      </c>
      <c r="K739" s="2" t="s">
        <v>2354</v>
      </c>
      <c r="L739" s="2" t="s">
        <v>2355</v>
      </c>
      <c r="M739" s="9">
        <v>9.4418600009749998</v>
      </c>
      <c r="N739" s="24">
        <f t="shared" si="44"/>
        <v>225849.29122332198</v>
      </c>
      <c r="O739" s="14">
        <f t="shared" si="45"/>
        <v>224608.80000000002</v>
      </c>
      <c r="P739" s="17">
        <f t="shared" si="46"/>
        <v>9.9999999999997868E-3</v>
      </c>
      <c r="Q739" s="19">
        <f t="shared" si="47"/>
        <v>1.0638297872340198E-3</v>
      </c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</row>
    <row r="740" spans="1:235" ht="39" x14ac:dyDescent="0.25">
      <c r="A740" s="11">
        <v>1651</v>
      </c>
      <c r="B740" s="5" t="s">
        <v>2347</v>
      </c>
      <c r="C740" s="5" t="s">
        <v>245</v>
      </c>
      <c r="D740" s="2" t="s">
        <v>424</v>
      </c>
      <c r="E740" s="5">
        <v>18520</v>
      </c>
      <c r="F740" s="6">
        <v>179644</v>
      </c>
      <c r="G740" s="7">
        <v>9.6999999999999993</v>
      </c>
      <c r="H740" s="8">
        <v>9.69</v>
      </c>
      <c r="I740" s="2" t="s">
        <v>20</v>
      </c>
      <c r="J740" s="2" t="s">
        <v>169</v>
      </c>
      <c r="K740" s="2" t="s">
        <v>2356</v>
      </c>
      <c r="L740" s="2" t="s">
        <v>2357</v>
      </c>
      <c r="M740" s="9">
        <v>9.7694700007499993</v>
      </c>
      <c r="N740" s="24">
        <f t="shared" si="44"/>
        <v>180930.58441389</v>
      </c>
      <c r="O740" s="14">
        <f t="shared" si="45"/>
        <v>179458.8</v>
      </c>
      <c r="P740" s="17">
        <f t="shared" si="46"/>
        <v>9.9999999999997868E-3</v>
      </c>
      <c r="Q740" s="19">
        <f t="shared" si="47"/>
        <v>1.0309278350515245E-3</v>
      </c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</row>
    <row r="741" spans="1:235" ht="39" x14ac:dyDescent="0.25">
      <c r="A741" s="11">
        <v>1652</v>
      </c>
      <c r="B741" s="5" t="s">
        <v>2347</v>
      </c>
      <c r="C741" s="5" t="s">
        <v>245</v>
      </c>
      <c r="D741" s="2" t="s">
        <v>37</v>
      </c>
      <c r="E741" s="5">
        <v>28720</v>
      </c>
      <c r="F741" s="6">
        <v>252736</v>
      </c>
      <c r="G741" s="7">
        <v>8.8000000000000007</v>
      </c>
      <c r="H741" s="8">
        <v>8.7899999999999991</v>
      </c>
      <c r="I741" s="2" t="s">
        <v>20</v>
      </c>
      <c r="J741" s="2" t="s">
        <v>169</v>
      </c>
      <c r="K741" s="2" t="s">
        <v>2358</v>
      </c>
      <c r="L741" s="2" t="s">
        <v>2359</v>
      </c>
      <c r="M741" s="9">
        <v>8.8602700005050004</v>
      </c>
      <c r="N741" s="24">
        <f t="shared" si="44"/>
        <v>254466.95441450362</v>
      </c>
      <c r="O741" s="14">
        <f t="shared" si="45"/>
        <v>252448.8</v>
      </c>
      <c r="P741" s="17">
        <f t="shared" si="46"/>
        <v>1.0000000000001563E-2</v>
      </c>
      <c r="Q741" s="19">
        <f t="shared" si="47"/>
        <v>1.1363636363638139E-3</v>
      </c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</row>
    <row r="742" spans="1:235" ht="26.25" x14ac:dyDescent="0.25">
      <c r="A742" s="11">
        <v>1653</v>
      </c>
      <c r="B742" s="5" t="s">
        <v>2348</v>
      </c>
      <c r="C742" s="5" t="s">
        <v>13</v>
      </c>
      <c r="D742" s="2" t="s">
        <v>2349</v>
      </c>
      <c r="E742" s="5">
        <v>44064</v>
      </c>
      <c r="F742" s="6">
        <v>198288</v>
      </c>
      <c r="G742" s="7">
        <v>4.5</v>
      </c>
      <c r="H742" s="8">
        <v>4.4999900000000004</v>
      </c>
      <c r="I742" s="2" t="s">
        <v>20</v>
      </c>
      <c r="J742" s="2" t="s">
        <v>62</v>
      </c>
      <c r="K742" s="2" t="s">
        <v>2360</v>
      </c>
      <c r="L742" s="2" t="s">
        <v>2361</v>
      </c>
      <c r="M742" s="9">
        <v>4.5560187162599997</v>
      </c>
      <c r="N742" s="24">
        <f t="shared" si="44"/>
        <v>200756.40871328063</v>
      </c>
      <c r="O742" s="14">
        <f t="shared" si="45"/>
        <v>198287.55936000001</v>
      </c>
      <c r="P742" s="17">
        <f t="shared" si="46"/>
        <v>9.9999999996214228E-6</v>
      </c>
      <c r="Q742" s="19">
        <f t="shared" si="47"/>
        <v>2.2222222221380939E-6</v>
      </c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</row>
    <row r="743" spans="1:235" ht="26.25" x14ac:dyDescent="0.25">
      <c r="A743" s="11">
        <v>1654</v>
      </c>
      <c r="B743" s="5" t="s">
        <v>2350</v>
      </c>
      <c r="C743" s="5" t="s">
        <v>245</v>
      </c>
      <c r="D743" s="2" t="s">
        <v>1311</v>
      </c>
      <c r="E743" s="5">
        <v>4000</v>
      </c>
      <c r="F743" s="6">
        <v>2040</v>
      </c>
      <c r="G743" s="7">
        <v>0.51</v>
      </c>
      <c r="H743" s="8">
        <v>0.50700000000000001</v>
      </c>
      <c r="I743" s="2" t="s">
        <v>20</v>
      </c>
      <c r="J743" s="2" t="s">
        <v>364</v>
      </c>
      <c r="K743" s="2" t="s">
        <v>2362</v>
      </c>
      <c r="L743" s="2" t="s">
        <v>2363</v>
      </c>
      <c r="M743" s="9">
        <v>0.50500000028080005</v>
      </c>
      <c r="N743" s="24">
        <f t="shared" si="44"/>
        <v>2020.0000011232003</v>
      </c>
      <c r="O743" s="14">
        <f t="shared" si="45"/>
        <v>2028</v>
      </c>
      <c r="P743" s="17">
        <f t="shared" si="46"/>
        <v>3.0000000000000027E-3</v>
      </c>
      <c r="Q743" s="19">
        <f t="shared" si="47"/>
        <v>5.8823529411764757E-3</v>
      </c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</row>
    <row r="744" spans="1:235" ht="51.75" x14ac:dyDescent="0.25">
      <c r="A744" s="11">
        <v>1655</v>
      </c>
      <c r="B744" s="5" t="s">
        <v>2351</v>
      </c>
      <c r="C744" s="5" t="s">
        <v>245</v>
      </c>
      <c r="D744" s="2" t="s">
        <v>2352</v>
      </c>
      <c r="E744" s="5">
        <v>68040</v>
      </c>
      <c r="F744" s="6">
        <v>12655.44</v>
      </c>
      <c r="G744" s="7">
        <v>0.186</v>
      </c>
      <c r="H744" s="8">
        <v>0.18</v>
      </c>
      <c r="I744" s="2" t="s">
        <v>20</v>
      </c>
      <c r="J744" s="2" t="s">
        <v>2291</v>
      </c>
      <c r="K744" s="2" t="s">
        <v>2364</v>
      </c>
      <c r="L744" s="2" t="s">
        <v>2365</v>
      </c>
      <c r="M744" s="9">
        <v>0.18498432000000001</v>
      </c>
      <c r="N744" s="24">
        <f t="shared" si="44"/>
        <v>12586.3331328</v>
      </c>
      <c r="O744" s="14">
        <f t="shared" si="45"/>
        <v>12247.199999999999</v>
      </c>
      <c r="P744" s="17">
        <f t="shared" si="46"/>
        <v>6.0000000000000053E-3</v>
      </c>
      <c r="Q744" s="19">
        <f t="shared" si="47"/>
        <v>3.2258064516129059E-2</v>
      </c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</row>
    <row r="745" spans="1:235" ht="51.75" x14ac:dyDescent="0.25">
      <c r="A745" s="11">
        <v>1656</v>
      </c>
      <c r="B745" s="5" t="s">
        <v>2353</v>
      </c>
      <c r="C745" s="5" t="s">
        <v>245</v>
      </c>
      <c r="D745" s="2" t="s">
        <v>2352</v>
      </c>
      <c r="E745" s="5">
        <v>148600</v>
      </c>
      <c r="F745" s="6">
        <v>27491</v>
      </c>
      <c r="G745" s="7">
        <v>0.185</v>
      </c>
      <c r="H745" s="8">
        <v>0.18</v>
      </c>
      <c r="I745" s="2" t="s">
        <v>20</v>
      </c>
      <c r="J745" s="2" t="s">
        <v>2291</v>
      </c>
      <c r="K745" s="2" t="s">
        <v>2366</v>
      </c>
      <c r="L745" s="2" t="s">
        <v>2367</v>
      </c>
      <c r="M745" s="9">
        <v>0.18498432000000001</v>
      </c>
      <c r="N745" s="24">
        <f t="shared" si="44"/>
        <v>27488.669952</v>
      </c>
      <c r="O745" s="14">
        <f t="shared" si="45"/>
        <v>26748</v>
      </c>
      <c r="P745" s="17">
        <f t="shared" si="46"/>
        <v>5.0000000000000044E-3</v>
      </c>
      <c r="Q745" s="19">
        <f t="shared" si="47"/>
        <v>2.7027027027027053E-2</v>
      </c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</row>
    <row r="746" spans="1:235" ht="26.25" x14ac:dyDescent="0.25">
      <c r="A746" s="11">
        <v>1657</v>
      </c>
      <c r="B746" s="5" t="s">
        <v>2368</v>
      </c>
      <c r="C746" s="5" t="s">
        <v>245</v>
      </c>
      <c r="D746" s="2" t="s">
        <v>59</v>
      </c>
      <c r="E746" s="5">
        <v>10760</v>
      </c>
      <c r="F746" s="6">
        <v>7532</v>
      </c>
      <c r="G746" s="7">
        <v>0.7</v>
      </c>
      <c r="H746" s="8">
        <v>0.69199999999999995</v>
      </c>
      <c r="I746" s="2" t="s">
        <v>20</v>
      </c>
      <c r="J746" s="2" t="s">
        <v>364</v>
      </c>
      <c r="K746" s="2" t="s">
        <v>2372</v>
      </c>
      <c r="L746" s="2" t="s">
        <v>2373</v>
      </c>
      <c r="M746" s="9">
        <v>0.99499999991150001</v>
      </c>
      <c r="N746" s="24">
        <f t="shared" si="44"/>
        <v>10706.19999904774</v>
      </c>
      <c r="O746" s="14">
        <f t="shared" si="45"/>
        <v>7445.9199999999992</v>
      </c>
      <c r="P746" s="17">
        <f t="shared" si="46"/>
        <v>8.0000000000000071E-3</v>
      </c>
      <c r="Q746" s="19">
        <f t="shared" si="47"/>
        <v>1.1428571428571439E-2</v>
      </c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</row>
    <row r="747" spans="1:235" ht="39" x14ac:dyDescent="0.25">
      <c r="A747" s="11">
        <v>1659</v>
      </c>
      <c r="B747" s="5" t="s">
        <v>2369</v>
      </c>
      <c r="C747" s="5" t="s">
        <v>245</v>
      </c>
      <c r="D747" s="2" t="s">
        <v>14</v>
      </c>
      <c r="E747" s="5">
        <v>12000</v>
      </c>
      <c r="F747" s="6">
        <v>7200</v>
      </c>
      <c r="G747" s="7">
        <v>0.6</v>
      </c>
      <c r="H747" s="8">
        <v>0.56000000000000005</v>
      </c>
      <c r="I747" s="2" t="s">
        <v>20</v>
      </c>
      <c r="J747" s="2" t="s">
        <v>365</v>
      </c>
      <c r="K747" s="2" t="s">
        <v>2374</v>
      </c>
      <c r="L747" s="2" t="s">
        <v>2375</v>
      </c>
      <c r="M747" s="9">
        <v>0.49999999996799999</v>
      </c>
      <c r="N747" s="24">
        <f t="shared" si="44"/>
        <v>5999.9999996159995</v>
      </c>
      <c r="O747" s="14">
        <f t="shared" si="45"/>
        <v>6720.0000000000009</v>
      </c>
      <c r="P747" s="17">
        <f t="shared" si="46"/>
        <v>3.9999999999999925E-2</v>
      </c>
      <c r="Q747" s="19">
        <f t="shared" si="47"/>
        <v>6.6666666666666541E-2</v>
      </c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</row>
    <row r="748" spans="1:235" ht="39" x14ac:dyDescent="0.25">
      <c r="A748" s="11">
        <v>1660</v>
      </c>
      <c r="B748" s="5" t="s">
        <v>2370</v>
      </c>
      <c r="C748" s="5" t="s">
        <v>245</v>
      </c>
      <c r="D748" s="2" t="s">
        <v>14</v>
      </c>
      <c r="E748" s="5">
        <v>7000</v>
      </c>
      <c r="F748" s="6">
        <v>5600</v>
      </c>
      <c r="G748" s="7">
        <v>0.8</v>
      </c>
      <c r="H748" s="8">
        <v>0.67800000000000005</v>
      </c>
      <c r="I748" s="2" t="s">
        <v>20</v>
      </c>
      <c r="J748" s="2" t="s">
        <v>365</v>
      </c>
      <c r="K748" s="2" t="s">
        <v>2376</v>
      </c>
      <c r="L748" s="2" t="s">
        <v>2377</v>
      </c>
      <c r="M748" s="9">
        <v>0.678087</v>
      </c>
      <c r="N748" s="24">
        <f t="shared" si="44"/>
        <v>4746.6090000000004</v>
      </c>
      <c r="O748" s="14">
        <f t="shared" si="45"/>
        <v>4746</v>
      </c>
      <c r="P748" s="17">
        <f t="shared" si="46"/>
        <v>0.122</v>
      </c>
      <c r="Q748" s="19">
        <f t="shared" si="47"/>
        <v>0.1525</v>
      </c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</row>
    <row r="749" spans="1:235" ht="26.25" x14ac:dyDescent="0.25">
      <c r="A749" s="11">
        <v>1661</v>
      </c>
      <c r="B749" s="5" t="s">
        <v>2371</v>
      </c>
      <c r="C749" s="5" t="s">
        <v>245</v>
      </c>
      <c r="D749" s="2" t="s">
        <v>127</v>
      </c>
      <c r="E749" s="5">
        <v>29600</v>
      </c>
      <c r="F749" s="6">
        <v>14800</v>
      </c>
      <c r="G749" s="7">
        <v>0.5</v>
      </c>
      <c r="H749" s="8">
        <v>0.44700000000000001</v>
      </c>
      <c r="I749" s="2" t="s">
        <v>20</v>
      </c>
      <c r="J749" s="2" t="s">
        <v>364</v>
      </c>
      <c r="K749" s="2" t="s">
        <v>2378</v>
      </c>
      <c r="L749" s="2" t="s">
        <v>2379</v>
      </c>
      <c r="M749" s="9">
        <v>1.27999999998</v>
      </c>
      <c r="N749" s="24">
        <f t="shared" si="44"/>
        <v>37887.999999407999</v>
      </c>
      <c r="O749" s="14">
        <f t="shared" si="45"/>
        <v>13231.2</v>
      </c>
      <c r="P749" s="17">
        <f t="shared" si="46"/>
        <v>5.2999999999999992E-2</v>
      </c>
      <c r="Q749" s="19">
        <f t="shared" si="47"/>
        <v>0.10599999999999998</v>
      </c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</row>
    <row r="750" spans="1:235" ht="26.25" x14ac:dyDescent="0.25">
      <c r="A750" s="11">
        <v>1662</v>
      </c>
      <c r="B750" s="5" t="s">
        <v>2380</v>
      </c>
      <c r="C750" s="5" t="s">
        <v>41</v>
      </c>
      <c r="D750" s="2" t="s">
        <v>60</v>
      </c>
      <c r="E750" s="5">
        <v>5048</v>
      </c>
      <c r="F750" s="6">
        <v>656.24</v>
      </c>
      <c r="G750" s="7">
        <v>0.13</v>
      </c>
      <c r="H750" s="8">
        <v>0.12998999999999999</v>
      </c>
      <c r="I750" s="2" t="s">
        <v>20</v>
      </c>
      <c r="J750" s="2" t="s">
        <v>22</v>
      </c>
      <c r="K750" s="2" t="s">
        <v>2383</v>
      </c>
      <c r="L750" s="2" t="s">
        <v>2384</v>
      </c>
      <c r="M750" s="9">
        <v>0.12655999999687501</v>
      </c>
      <c r="N750" s="24">
        <f t="shared" si="44"/>
        <v>638.874879984225</v>
      </c>
      <c r="O750" s="14">
        <f t="shared" si="45"/>
        <v>656.18952000000002</v>
      </c>
      <c r="P750" s="17">
        <f t="shared" si="46"/>
        <v>1.0000000000010001E-5</v>
      </c>
      <c r="Q750" s="19">
        <f t="shared" si="47"/>
        <v>7.692307692315385E-5</v>
      </c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</row>
    <row r="751" spans="1:235" ht="26.25" x14ac:dyDescent="0.25">
      <c r="A751" s="11">
        <v>1663</v>
      </c>
      <c r="B751" s="5" t="s">
        <v>2380</v>
      </c>
      <c r="C751" s="5" t="s">
        <v>41</v>
      </c>
      <c r="D751" s="2" t="s">
        <v>858</v>
      </c>
      <c r="E751" s="5">
        <v>24304</v>
      </c>
      <c r="F751" s="6">
        <v>6319.04</v>
      </c>
      <c r="G751" s="7">
        <v>0.26</v>
      </c>
      <c r="H751" s="8">
        <v>0.25999</v>
      </c>
      <c r="I751" s="2" t="s">
        <v>20</v>
      </c>
      <c r="J751" s="2" t="s">
        <v>22</v>
      </c>
      <c r="K751" s="2" t="s">
        <v>2385</v>
      </c>
      <c r="L751" s="2" t="s">
        <v>2386</v>
      </c>
      <c r="M751" s="9">
        <v>0.25539868637110019</v>
      </c>
      <c r="N751" s="24">
        <f t="shared" si="44"/>
        <v>6207.2096735632194</v>
      </c>
      <c r="O751" s="14">
        <f t="shared" si="45"/>
        <v>6318.7969599999997</v>
      </c>
      <c r="P751" s="17">
        <f t="shared" si="46"/>
        <v>1.0000000000010001E-5</v>
      </c>
      <c r="Q751" s="19">
        <f t="shared" si="47"/>
        <v>3.8461538461576925E-5</v>
      </c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</row>
    <row r="752" spans="1:235" ht="26.25" x14ac:dyDescent="0.25">
      <c r="A752" s="11">
        <v>1666</v>
      </c>
      <c r="B752" s="5" t="s">
        <v>2380</v>
      </c>
      <c r="C752" s="5" t="s">
        <v>41</v>
      </c>
      <c r="D752" s="2" t="s">
        <v>1065</v>
      </c>
      <c r="E752" s="5">
        <v>10280</v>
      </c>
      <c r="F752" s="6">
        <v>4832.6279999999997</v>
      </c>
      <c r="G752" s="7">
        <v>0.47010000000000002</v>
      </c>
      <c r="H752" s="8">
        <v>0.47</v>
      </c>
      <c r="I752" s="2" t="s">
        <v>20</v>
      </c>
      <c r="J752" s="2" t="s">
        <v>22</v>
      </c>
      <c r="K752" s="2" t="s">
        <v>2387</v>
      </c>
      <c r="L752" s="2" t="s">
        <v>2388</v>
      </c>
      <c r="M752" s="9">
        <v>0.470623333333333</v>
      </c>
      <c r="N752" s="24">
        <f t="shared" si="44"/>
        <v>4838.0078666666632</v>
      </c>
      <c r="O752" s="14">
        <f t="shared" si="45"/>
        <v>4831.5999999999995</v>
      </c>
      <c r="P752" s="17">
        <f t="shared" si="46"/>
        <v>1.000000000000445E-4</v>
      </c>
      <c r="Q752" s="19">
        <f t="shared" si="47"/>
        <v>2.1272069772398317E-4</v>
      </c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</row>
    <row r="753" spans="1:235" ht="51.75" x14ac:dyDescent="0.25">
      <c r="A753" s="11">
        <v>1672</v>
      </c>
      <c r="B753" s="5" t="s">
        <v>2380</v>
      </c>
      <c r="C753" s="5" t="s">
        <v>48</v>
      </c>
      <c r="D753" s="2" t="s">
        <v>858</v>
      </c>
      <c r="E753" s="5">
        <v>11332</v>
      </c>
      <c r="F753" s="6">
        <v>4818.3663999999999</v>
      </c>
      <c r="G753" s="7">
        <v>0.42520000000000002</v>
      </c>
      <c r="H753" s="8">
        <v>0.42499999999999999</v>
      </c>
      <c r="I753" s="2" t="s">
        <v>20</v>
      </c>
      <c r="J753" s="2" t="s">
        <v>2291</v>
      </c>
      <c r="K753" s="2" t="s">
        <v>2389</v>
      </c>
      <c r="L753" s="2" t="s">
        <v>2390</v>
      </c>
      <c r="M753" s="9">
        <v>0.42500000003264998</v>
      </c>
      <c r="N753" s="24">
        <f t="shared" si="44"/>
        <v>4816.1000003699892</v>
      </c>
      <c r="O753" s="14">
        <f t="shared" si="45"/>
        <v>4816.0999999999995</v>
      </c>
      <c r="P753" s="17">
        <f t="shared" si="46"/>
        <v>2.0000000000003348E-4</v>
      </c>
      <c r="Q753" s="19">
        <f t="shared" si="47"/>
        <v>4.7036688617129227E-4</v>
      </c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</row>
    <row r="754" spans="1:235" ht="26.25" x14ac:dyDescent="0.25">
      <c r="A754" s="11">
        <v>1673</v>
      </c>
      <c r="B754" s="5" t="s">
        <v>2381</v>
      </c>
      <c r="C754" s="5" t="s">
        <v>41</v>
      </c>
      <c r="D754" s="2" t="s">
        <v>129</v>
      </c>
      <c r="E754" s="5">
        <v>6692</v>
      </c>
      <c r="F754" s="6">
        <v>4082.12</v>
      </c>
      <c r="G754" s="7">
        <v>0.61</v>
      </c>
      <c r="H754" s="8">
        <v>0.60943000000000003</v>
      </c>
      <c r="I754" s="2" t="s">
        <v>20</v>
      </c>
      <c r="J754" s="2" t="s">
        <v>76</v>
      </c>
      <c r="K754" s="2" t="s">
        <v>2391</v>
      </c>
      <c r="L754" s="2" t="s">
        <v>2392</v>
      </c>
      <c r="M754" s="9">
        <v>0.61</v>
      </c>
      <c r="N754" s="24">
        <f t="shared" si="44"/>
        <v>4082.12</v>
      </c>
      <c r="O754" s="14">
        <f t="shared" si="45"/>
        <v>4078.3055600000002</v>
      </c>
      <c r="P754" s="17">
        <f t="shared" si="46"/>
        <v>5.6999999999995943E-4</v>
      </c>
      <c r="Q754" s="19">
        <f t="shared" si="47"/>
        <v>9.3442622950813019E-4</v>
      </c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</row>
    <row r="755" spans="1:235" ht="26.25" x14ac:dyDescent="0.25">
      <c r="A755" s="11">
        <v>1674</v>
      </c>
      <c r="B755" s="5" t="s">
        <v>2381</v>
      </c>
      <c r="C755" s="5" t="s">
        <v>41</v>
      </c>
      <c r="D755" s="2" t="s">
        <v>135</v>
      </c>
      <c r="E755" s="5">
        <v>4360</v>
      </c>
      <c r="F755" s="6">
        <v>5311.4391999999998</v>
      </c>
      <c r="G755" s="7">
        <v>1.2182200000000001</v>
      </c>
      <c r="H755" s="8">
        <v>1.21821</v>
      </c>
      <c r="I755" s="2" t="s">
        <v>20</v>
      </c>
      <c r="J755" s="2" t="s">
        <v>76</v>
      </c>
      <c r="K755" s="2" t="s">
        <v>2393</v>
      </c>
      <c r="L755" s="2" t="s">
        <v>2394</v>
      </c>
      <c r="M755" s="9">
        <v>1.2184992986845</v>
      </c>
      <c r="N755" s="24">
        <f t="shared" si="44"/>
        <v>5312.6569422644197</v>
      </c>
      <c r="O755" s="14">
        <f t="shared" si="45"/>
        <v>5311.3955999999998</v>
      </c>
      <c r="P755" s="17">
        <f t="shared" si="46"/>
        <v>1.0000000000065512E-5</v>
      </c>
      <c r="Q755" s="19">
        <f t="shared" si="47"/>
        <v>8.2086979363871152E-6</v>
      </c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</row>
    <row r="756" spans="1:235" ht="26.25" x14ac:dyDescent="0.25">
      <c r="A756" s="11">
        <v>1675</v>
      </c>
      <c r="B756" s="5" t="s">
        <v>2381</v>
      </c>
      <c r="C756" s="5" t="s">
        <v>41</v>
      </c>
      <c r="D756" s="2" t="s">
        <v>2382</v>
      </c>
      <c r="E756" s="5">
        <v>1760</v>
      </c>
      <c r="F756" s="6">
        <v>3644.3440000000001</v>
      </c>
      <c r="G756" s="7">
        <v>2.0706500000000001</v>
      </c>
      <c r="H756" s="8">
        <v>2.07064</v>
      </c>
      <c r="I756" s="2" t="s">
        <v>20</v>
      </c>
      <c r="J756" s="2" t="s">
        <v>76</v>
      </c>
      <c r="K756" s="2" t="s">
        <v>2395</v>
      </c>
      <c r="L756" s="2" t="s">
        <v>2396</v>
      </c>
      <c r="M756" s="9">
        <v>2.0706981580872998</v>
      </c>
      <c r="N756" s="24">
        <f t="shared" si="44"/>
        <v>3644.4287582336478</v>
      </c>
      <c r="O756" s="14">
        <f t="shared" si="45"/>
        <v>3644.3263999999999</v>
      </c>
      <c r="P756" s="17">
        <f t="shared" si="46"/>
        <v>1.0000000000065512E-5</v>
      </c>
      <c r="Q756" s="19">
        <f t="shared" si="47"/>
        <v>4.8294013957286414E-6</v>
      </c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</row>
    <row r="757" spans="1:235" ht="26.25" x14ac:dyDescent="0.25">
      <c r="A757" s="11">
        <v>1676</v>
      </c>
      <c r="B757" s="5" t="s">
        <v>2381</v>
      </c>
      <c r="C757" s="5" t="s">
        <v>41</v>
      </c>
      <c r="D757" s="2" t="s">
        <v>1099</v>
      </c>
      <c r="E757" s="5">
        <v>2320</v>
      </c>
      <c r="F757" s="6">
        <v>8177.5360000000001</v>
      </c>
      <c r="G757" s="7">
        <v>3.5247999999999999</v>
      </c>
      <c r="H757" s="8">
        <v>3.5247899999999999</v>
      </c>
      <c r="I757" s="2" t="s">
        <v>20</v>
      </c>
      <c r="J757" s="2" t="s">
        <v>76</v>
      </c>
      <c r="K757" s="2" t="s">
        <v>2397</v>
      </c>
      <c r="L757" s="2" t="s">
        <v>2398</v>
      </c>
      <c r="M757" s="9">
        <v>3.5210019638421</v>
      </c>
      <c r="N757" s="24">
        <f t="shared" si="44"/>
        <v>8168.7245561136715</v>
      </c>
      <c r="O757" s="14">
        <f t="shared" si="45"/>
        <v>8177.5127999999995</v>
      </c>
      <c r="P757" s="17">
        <f t="shared" si="46"/>
        <v>1.0000000000065512E-5</v>
      </c>
      <c r="Q757" s="19">
        <f t="shared" si="47"/>
        <v>2.8370403994738745E-6</v>
      </c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</row>
    <row r="758" spans="1:235" ht="51.75" x14ac:dyDescent="0.25">
      <c r="A758" s="11">
        <v>1688</v>
      </c>
      <c r="B758" s="5" t="s">
        <v>2399</v>
      </c>
      <c r="C758" s="5" t="s">
        <v>36</v>
      </c>
      <c r="D758" s="2" t="s">
        <v>14</v>
      </c>
      <c r="E758" s="5">
        <v>61548</v>
      </c>
      <c r="F758" s="6">
        <v>32620.44</v>
      </c>
      <c r="G758" s="7">
        <v>0.53</v>
      </c>
      <c r="H758" s="8">
        <v>0.47499999999999998</v>
      </c>
      <c r="I758" s="2" t="s">
        <v>20</v>
      </c>
      <c r="J758" s="2" t="s">
        <v>2291</v>
      </c>
      <c r="K758" s="2" t="s">
        <v>2400</v>
      </c>
      <c r="L758" s="2" t="s">
        <v>2401</v>
      </c>
      <c r="M758" s="9">
        <v>0.53239769999999997</v>
      </c>
      <c r="N758" s="24">
        <f t="shared" si="44"/>
        <v>32768.013639600002</v>
      </c>
      <c r="O758" s="14">
        <f t="shared" si="45"/>
        <v>29235.3</v>
      </c>
      <c r="P758" s="17">
        <f t="shared" si="46"/>
        <v>5.5000000000000049E-2</v>
      </c>
      <c r="Q758" s="19">
        <f t="shared" si="47"/>
        <v>0.10377358490566047</v>
      </c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</row>
    <row r="759" spans="1:235" ht="26.25" x14ac:dyDescent="0.25">
      <c r="A759" s="11">
        <v>1689</v>
      </c>
      <c r="B759" s="5" t="s">
        <v>2402</v>
      </c>
      <c r="C759" s="5" t="s">
        <v>41</v>
      </c>
      <c r="D759" s="2" t="s">
        <v>51</v>
      </c>
      <c r="E759" s="5">
        <v>4208</v>
      </c>
      <c r="F759" s="6">
        <v>11782.4</v>
      </c>
      <c r="G759" s="7">
        <v>2.8</v>
      </c>
      <c r="H759" s="8">
        <v>1.96</v>
      </c>
      <c r="I759" s="2" t="s">
        <v>20</v>
      </c>
      <c r="J759" s="2" t="s">
        <v>1927</v>
      </c>
      <c r="K759" s="2" t="s">
        <v>2403</v>
      </c>
      <c r="L759" s="2" t="s">
        <v>2404</v>
      </c>
      <c r="M759" s="9">
        <v>4.2900002592905997</v>
      </c>
      <c r="N759" s="24">
        <f t="shared" si="44"/>
        <v>18052.321091094844</v>
      </c>
      <c r="O759" s="14">
        <f t="shared" si="45"/>
        <v>8247.68</v>
      </c>
      <c r="P759" s="17">
        <f t="shared" si="46"/>
        <v>0.83999999999999986</v>
      </c>
      <c r="Q759" s="19">
        <f t="shared" si="47"/>
        <v>0.3</v>
      </c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</row>
    <row r="760" spans="1:235" ht="26.25" x14ac:dyDescent="0.25">
      <c r="A760" s="11">
        <v>1690</v>
      </c>
      <c r="B760" s="5" t="s">
        <v>2402</v>
      </c>
      <c r="C760" s="5" t="s">
        <v>41</v>
      </c>
      <c r="D760" s="2" t="s">
        <v>1321</v>
      </c>
      <c r="E760" s="5">
        <v>4656</v>
      </c>
      <c r="F760" s="6">
        <v>13036.8</v>
      </c>
      <c r="G760" s="7">
        <v>2.8</v>
      </c>
      <c r="H760" s="8">
        <v>1.96</v>
      </c>
      <c r="I760" s="2" t="s">
        <v>20</v>
      </c>
      <c r="J760" s="2" t="s">
        <v>1927</v>
      </c>
      <c r="K760" s="2" t="s">
        <v>2405</v>
      </c>
      <c r="L760" s="2" t="s">
        <v>2406</v>
      </c>
      <c r="M760" s="9">
        <v>4.2900002592905997</v>
      </c>
      <c r="N760" s="24">
        <f t="shared" si="44"/>
        <v>19974.241207257033</v>
      </c>
      <c r="O760" s="14">
        <f t="shared" si="45"/>
        <v>9125.76</v>
      </c>
      <c r="P760" s="17">
        <f t="shared" si="46"/>
        <v>0.83999999999999986</v>
      </c>
      <c r="Q760" s="19">
        <f t="shared" si="47"/>
        <v>0.3</v>
      </c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</row>
    <row r="761" spans="1:235" ht="26.25" x14ac:dyDescent="0.25">
      <c r="A761" s="11">
        <v>1691</v>
      </c>
      <c r="B761" s="5" t="s">
        <v>2402</v>
      </c>
      <c r="C761" s="5" t="s">
        <v>41</v>
      </c>
      <c r="D761" s="2" t="s">
        <v>1322</v>
      </c>
      <c r="E761" s="5">
        <v>3060</v>
      </c>
      <c r="F761" s="6">
        <v>8568</v>
      </c>
      <c r="G761" s="7">
        <v>2.8</v>
      </c>
      <c r="H761" s="8">
        <v>1.96</v>
      </c>
      <c r="I761" s="2" t="s">
        <v>20</v>
      </c>
      <c r="J761" s="2" t="s">
        <v>1927</v>
      </c>
      <c r="K761" s="2" t="s">
        <v>2407</v>
      </c>
      <c r="L761" s="2" t="s">
        <v>2408</v>
      </c>
      <c r="M761" s="9">
        <v>4.2900002592905997</v>
      </c>
      <c r="N761" s="24">
        <f t="shared" si="44"/>
        <v>13127.400793429235</v>
      </c>
      <c r="O761" s="14">
        <f t="shared" si="45"/>
        <v>5997.5999999999995</v>
      </c>
      <c r="P761" s="17">
        <f t="shared" si="46"/>
        <v>0.83999999999999986</v>
      </c>
      <c r="Q761" s="19">
        <f t="shared" si="47"/>
        <v>0.3</v>
      </c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</row>
    <row r="762" spans="1:235" ht="26.25" x14ac:dyDescent="0.25">
      <c r="A762" s="11">
        <v>1692</v>
      </c>
      <c r="B762" s="5" t="s">
        <v>2402</v>
      </c>
      <c r="C762" s="5" t="s">
        <v>41</v>
      </c>
      <c r="D762" s="2" t="s">
        <v>1323</v>
      </c>
      <c r="E762" s="5">
        <v>6636</v>
      </c>
      <c r="F762" s="6">
        <v>18580.8</v>
      </c>
      <c r="G762" s="7">
        <v>2.8</v>
      </c>
      <c r="H762" s="8">
        <v>1.96</v>
      </c>
      <c r="I762" s="2" t="s">
        <v>20</v>
      </c>
      <c r="J762" s="2" t="s">
        <v>1927</v>
      </c>
      <c r="K762" s="2" t="s">
        <v>2409</v>
      </c>
      <c r="L762" s="2" t="s">
        <v>2410</v>
      </c>
      <c r="M762" s="9">
        <v>4.2900002592905997</v>
      </c>
      <c r="N762" s="24">
        <f t="shared" si="44"/>
        <v>28468.441720652419</v>
      </c>
      <c r="O762" s="14">
        <f t="shared" si="45"/>
        <v>13006.56</v>
      </c>
      <c r="P762" s="17">
        <f t="shared" si="46"/>
        <v>0.83999999999999986</v>
      </c>
      <c r="Q762" s="19">
        <f t="shared" si="47"/>
        <v>0.3</v>
      </c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</row>
    <row r="763" spans="1:235" ht="39" x14ac:dyDescent="0.25">
      <c r="A763" s="11">
        <v>1693</v>
      </c>
      <c r="B763" s="5" t="s">
        <v>2411</v>
      </c>
      <c r="C763" s="5" t="s">
        <v>944</v>
      </c>
      <c r="D763" s="2" t="s">
        <v>489</v>
      </c>
      <c r="E763" s="5">
        <v>16320</v>
      </c>
      <c r="F763" s="6">
        <v>652.79999999999995</v>
      </c>
      <c r="G763" s="7">
        <v>0.04</v>
      </c>
      <c r="H763" s="8">
        <v>4.2000000000000002E-4</v>
      </c>
      <c r="I763" s="2" t="s">
        <v>20</v>
      </c>
      <c r="J763" s="2" t="s">
        <v>859</v>
      </c>
      <c r="K763" s="2" t="s">
        <v>2412</v>
      </c>
      <c r="L763" s="2" t="s">
        <v>2413</v>
      </c>
      <c r="M763" s="9">
        <v>0.670000000032</v>
      </c>
      <c r="N763" s="24">
        <f t="shared" si="44"/>
        <v>10934.400000522241</v>
      </c>
      <c r="O763" s="14">
        <f t="shared" si="45"/>
        <v>6.8544</v>
      </c>
      <c r="P763" s="17">
        <f t="shared" si="46"/>
        <v>3.9580000000000004E-2</v>
      </c>
      <c r="Q763" s="19">
        <f t="shared" si="47"/>
        <v>0.98950000000000005</v>
      </c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</row>
    <row r="764" spans="1:235" ht="39" x14ac:dyDescent="0.25">
      <c r="A764" s="11">
        <v>1694</v>
      </c>
      <c r="B764" s="5" t="s">
        <v>2411</v>
      </c>
      <c r="C764" s="5" t="s">
        <v>944</v>
      </c>
      <c r="D764" s="2" t="s">
        <v>272</v>
      </c>
      <c r="E764" s="5">
        <v>13204</v>
      </c>
      <c r="F764" s="6">
        <v>1056.32</v>
      </c>
      <c r="G764" s="7">
        <v>0.08</v>
      </c>
      <c r="H764" s="8">
        <v>7.9000000000000001E-4</v>
      </c>
      <c r="I764" s="2" t="s">
        <v>20</v>
      </c>
      <c r="J764" s="2" t="s">
        <v>859</v>
      </c>
      <c r="K764" s="2" t="s">
        <v>2414</v>
      </c>
      <c r="L764" s="2" t="s">
        <v>2415</v>
      </c>
      <c r="M764" s="9">
        <v>1.2199999998521021</v>
      </c>
      <c r="N764" s="24">
        <f t="shared" si="44"/>
        <v>16108.879998047156</v>
      </c>
      <c r="O764" s="14">
        <f t="shared" si="45"/>
        <v>10.43116</v>
      </c>
      <c r="P764" s="17">
        <f t="shared" si="46"/>
        <v>7.9210000000000003E-2</v>
      </c>
      <c r="Q764" s="19">
        <f t="shared" si="47"/>
        <v>0.99012500000000003</v>
      </c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</row>
    <row r="765" spans="1:235" ht="39" x14ac:dyDescent="0.25">
      <c r="A765" s="11">
        <v>1695</v>
      </c>
      <c r="B765" s="5" t="s">
        <v>2411</v>
      </c>
      <c r="C765" s="5" t="s">
        <v>944</v>
      </c>
      <c r="D765" s="2" t="s">
        <v>501</v>
      </c>
      <c r="E765" s="5">
        <v>3280</v>
      </c>
      <c r="F765" s="6">
        <v>328</v>
      </c>
      <c r="G765" s="7">
        <v>0.1</v>
      </c>
      <c r="H765" s="8">
        <v>1.1000000000000001E-3</v>
      </c>
      <c r="I765" s="2" t="s">
        <v>20</v>
      </c>
      <c r="J765" s="2" t="s">
        <v>859</v>
      </c>
      <c r="K765" s="2" t="s">
        <v>2416</v>
      </c>
      <c r="L765" s="2" t="s">
        <v>2417</v>
      </c>
      <c r="M765" s="9">
        <v>1.6866699996989569</v>
      </c>
      <c r="N765" s="24">
        <f t="shared" si="44"/>
        <v>5532.2775990125783</v>
      </c>
      <c r="O765" s="14">
        <f t="shared" si="45"/>
        <v>3.6080000000000001</v>
      </c>
      <c r="P765" s="17">
        <f t="shared" si="46"/>
        <v>9.8900000000000002E-2</v>
      </c>
      <c r="Q765" s="19">
        <f t="shared" si="47"/>
        <v>0.98899999999999999</v>
      </c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</row>
    <row r="766" spans="1:235" ht="39" x14ac:dyDescent="0.25">
      <c r="A766" s="11">
        <v>1696</v>
      </c>
      <c r="B766" s="5" t="s">
        <v>2411</v>
      </c>
      <c r="C766" s="5" t="s">
        <v>944</v>
      </c>
      <c r="D766" s="2" t="s">
        <v>60</v>
      </c>
      <c r="E766" s="5">
        <v>516</v>
      </c>
      <c r="F766" s="6">
        <v>51.6</v>
      </c>
      <c r="G766" s="7">
        <v>0.1</v>
      </c>
      <c r="H766" s="8">
        <v>1.3600000000000001E-3</v>
      </c>
      <c r="I766" s="2" t="s">
        <v>20</v>
      </c>
      <c r="J766" s="2" t="s">
        <v>859</v>
      </c>
      <c r="K766" s="2" t="s">
        <v>2418</v>
      </c>
      <c r="L766" s="2" t="s">
        <v>2419</v>
      </c>
      <c r="M766" s="9">
        <v>2.0699999999999998</v>
      </c>
      <c r="N766" s="24">
        <f t="shared" si="44"/>
        <v>1068.1199999999999</v>
      </c>
      <c r="O766" s="14">
        <f t="shared" si="45"/>
        <v>0.70176000000000005</v>
      </c>
      <c r="P766" s="17">
        <f t="shared" si="46"/>
        <v>9.8640000000000005E-2</v>
      </c>
      <c r="Q766" s="19">
        <f t="shared" si="47"/>
        <v>0.98640000000000005</v>
      </c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</row>
    <row r="767" spans="1:235" ht="39" x14ac:dyDescent="0.25">
      <c r="A767" s="11">
        <v>1699</v>
      </c>
      <c r="B767" s="5" t="s">
        <v>2420</v>
      </c>
      <c r="C767" s="5" t="s">
        <v>944</v>
      </c>
      <c r="D767" s="2" t="s">
        <v>68</v>
      </c>
      <c r="E767" s="5">
        <v>8508</v>
      </c>
      <c r="F767" s="6">
        <v>34882.800000000003</v>
      </c>
      <c r="G767" s="7">
        <v>4.0999999999999996</v>
      </c>
      <c r="H767" s="8">
        <v>4.09</v>
      </c>
      <c r="I767" s="2" t="s">
        <v>20</v>
      </c>
      <c r="J767" s="2" t="s">
        <v>859</v>
      </c>
      <c r="K767" s="2" t="s">
        <v>2422</v>
      </c>
      <c r="L767" s="2" t="s">
        <v>2423</v>
      </c>
      <c r="M767" s="9">
        <v>4.0559100000095816</v>
      </c>
      <c r="N767" s="24">
        <f t="shared" si="44"/>
        <v>34507.682280081521</v>
      </c>
      <c r="O767" s="14">
        <f t="shared" si="45"/>
        <v>34797.72</v>
      </c>
      <c r="P767" s="17">
        <f t="shared" si="46"/>
        <v>9.9999999999997868E-3</v>
      </c>
      <c r="Q767" s="19">
        <f t="shared" si="47"/>
        <v>2.4390243902438508E-3</v>
      </c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</row>
    <row r="768" spans="1:235" ht="39" x14ac:dyDescent="0.25">
      <c r="A768" s="11">
        <v>1700</v>
      </c>
      <c r="B768" s="5" t="s">
        <v>2420</v>
      </c>
      <c r="C768" s="5" t="s">
        <v>944</v>
      </c>
      <c r="D768" s="2" t="s">
        <v>858</v>
      </c>
      <c r="E768" s="5">
        <v>3080</v>
      </c>
      <c r="F768" s="6">
        <v>20358.8</v>
      </c>
      <c r="G768" s="7">
        <v>6.61</v>
      </c>
      <c r="H768" s="8">
        <v>6.6</v>
      </c>
      <c r="I768" s="2" t="s">
        <v>20</v>
      </c>
      <c r="J768" s="2" t="s">
        <v>859</v>
      </c>
      <c r="K768" s="2" t="s">
        <v>2424</v>
      </c>
      <c r="L768" s="2" t="s">
        <v>2425</v>
      </c>
      <c r="M768" s="9">
        <v>6.2205000000001585</v>
      </c>
      <c r="N768" s="24">
        <f t="shared" si="44"/>
        <v>19159.140000000487</v>
      </c>
      <c r="O768" s="14">
        <f t="shared" si="45"/>
        <v>20328</v>
      </c>
      <c r="P768" s="17">
        <f t="shared" si="46"/>
        <v>1.0000000000000675E-2</v>
      </c>
      <c r="Q768" s="19">
        <f t="shared" si="47"/>
        <v>1.5128593040848221E-3</v>
      </c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</row>
    <row r="769" spans="1:235" ht="39" x14ac:dyDescent="0.25">
      <c r="A769" s="11">
        <v>1701</v>
      </c>
      <c r="B769" s="5" t="s">
        <v>2420</v>
      </c>
      <c r="C769" s="5" t="s">
        <v>944</v>
      </c>
      <c r="D769" s="2" t="s">
        <v>59</v>
      </c>
      <c r="E769" s="5">
        <v>2532</v>
      </c>
      <c r="F769" s="6">
        <v>19319.16</v>
      </c>
      <c r="G769" s="7">
        <v>7.63</v>
      </c>
      <c r="H769" s="8">
        <v>7.62</v>
      </c>
      <c r="I769" s="2" t="s">
        <v>20</v>
      </c>
      <c r="J769" s="2" t="s">
        <v>859</v>
      </c>
      <c r="K769" s="2" t="s">
        <v>2426</v>
      </c>
      <c r="L769" s="2" t="s">
        <v>2427</v>
      </c>
      <c r="M769" s="9">
        <v>7.6205500000299002</v>
      </c>
      <c r="N769" s="24">
        <f t="shared" si="44"/>
        <v>19295.232600075706</v>
      </c>
      <c r="O769" s="14">
        <f t="shared" si="45"/>
        <v>19293.84</v>
      </c>
      <c r="P769" s="17">
        <f t="shared" si="46"/>
        <v>9.9999999999997868E-3</v>
      </c>
      <c r="Q769" s="19">
        <f t="shared" si="47"/>
        <v>1.3106159895150441E-3</v>
      </c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</row>
    <row r="770" spans="1:235" ht="26.25" x14ac:dyDescent="0.25">
      <c r="A770" s="11">
        <v>1702</v>
      </c>
      <c r="B770" s="5" t="s">
        <v>2421</v>
      </c>
      <c r="C770" s="5" t="s">
        <v>36</v>
      </c>
      <c r="D770" s="2" t="s">
        <v>37</v>
      </c>
      <c r="E770" s="5">
        <v>174400</v>
      </c>
      <c r="F770" s="6">
        <v>14300.8</v>
      </c>
      <c r="G770" s="7">
        <v>8.2000000000000003E-2</v>
      </c>
      <c r="H770" s="8">
        <v>7.1999999999999995E-2</v>
      </c>
      <c r="I770" s="2" t="s">
        <v>20</v>
      </c>
      <c r="J770" s="2" t="s">
        <v>859</v>
      </c>
      <c r="K770" s="2" t="s">
        <v>2428</v>
      </c>
      <c r="L770" s="2" t="s">
        <v>2429</v>
      </c>
      <c r="M770" s="9">
        <v>8.1000000000000003E-2</v>
      </c>
      <c r="N770" s="24">
        <f t="shared" si="44"/>
        <v>14126.4</v>
      </c>
      <c r="O770" s="14">
        <f t="shared" si="45"/>
        <v>12556.8</v>
      </c>
      <c r="P770" s="17">
        <f t="shared" si="46"/>
        <v>1.0000000000000009E-2</v>
      </c>
      <c r="Q770" s="19">
        <f t="shared" si="47"/>
        <v>0.12195121951219523</v>
      </c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</row>
    <row r="771" spans="1:235" ht="26.25" x14ac:dyDescent="0.25">
      <c r="A771" s="11">
        <v>1703</v>
      </c>
      <c r="B771" s="5" t="s">
        <v>2421</v>
      </c>
      <c r="C771" s="5" t="s">
        <v>36</v>
      </c>
      <c r="D771" s="2" t="s">
        <v>14</v>
      </c>
      <c r="E771" s="5">
        <v>1020680</v>
      </c>
      <c r="F771" s="6">
        <v>28579.040000000001</v>
      </c>
      <c r="G771" s="7">
        <v>2.8000000000000001E-2</v>
      </c>
      <c r="H771" s="8">
        <v>1.7999999999999999E-2</v>
      </c>
      <c r="I771" s="2" t="s">
        <v>20</v>
      </c>
      <c r="J771" s="2" t="s">
        <v>859</v>
      </c>
      <c r="K771" s="2" t="s">
        <v>2430</v>
      </c>
      <c r="L771" s="2" t="s">
        <v>2431</v>
      </c>
      <c r="M771" s="9">
        <v>2.7940000031999999E-2</v>
      </c>
      <c r="N771" s="24">
        <f t="shared" ref="N771:N834" si="48">M771*E771</f>
        <v>28517.79923266176</v>
      </c>
      <c r="O771" s="14">
        <f t="shared" ref="O771:O834" si="49">H771*E771</f>
        <v>18372.239999999998</v>
      </c>
      <c r="P771" s="17">
        <f t="shared" ref="P771:P834" si="50">G771-H771</f>
        <v>1.0000000000000002E-2</v>
      </c>
      <c r="Q771" s="19">
        <f t="shared" ref="Q771:Q834" si="51">P771/G771</f>
        <v>0.35714285714285721</v>
      </c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</row>
    <row r="772" spans="1:235" ht="39" x14ac:dyDescent="0.25">
      <c r="A772" s="11">
        <v>1705</v>
      </c>
      <c r="B772" s="5" t="s">
        <v>2421</v>
      </c>
      <c r="C772" s="5" t="s">
        <v>41</v>
      </c>
      <c r="D772" s="2" t="s">
        <v>14</v>
      </c>
      <c r="E772" s="5">
        <v>34000</v>
      </c>
      <c r="F772" s="6">
        <v>3.4</v>
      </c>
      <c r="G772" s="7">
        <v>1E-4</v>
      </c>
      <c r="H772" s="8">
        <v>9.0000000000000006E-5</v>
      </c>
      <c r="I772" s="2" t="s">
        <v>20</v>
      </c>
      <c r="J772" s="2" t="s">
        <v>859</v>
      </c>
      <c r="K772" s="2" t="s">
        <v>2432</v>
      </c>
      <c r="L772" s="2" t="s">
        <v>2433</v>
      </c>
      <c r="M772" s="9">
        <v>1.00000128E-5</v>
      </c>
      <c r="N772" s="24">
        <f t="shared" si="48"/>
        <v>0.34000043520000001</v>
      </c>
      <c r="O772" s="14">
        <f t="shared" si="49"/>
        <v>3.06</v>
      </c>
      <c r="P772" s="17">
        <f t="shared" si="50"/>
        <v>9.9999999999999991E-6</v>
      </c>
      <c r="Q772" s="19">
        <f t="shared" si="51"/>
        <v>9.9999999999999992E-2</v>
      </c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</row>
    <row r="773" spans="1:235" ht="26.25" x14ac:dyDescent="0.25">
      <c r="A773" s="11">
        <v>1707</v>
      </c>
      <c r="B773" s="5" t="s">
        <v>2421</v>
      </c>
      <c r="C773" s="5" t="s">
        <v>41</v>
      </c>
      <c r="D773" s="2" t="s">
        <v>127</v>
      </c>
      <c r="E773" s="5">
        <v>1600</v>
      </c>
      <c r="F773" s="6">
        <v>0.16</v>
      </c>
      <c r="G773" s="7">
        <v>1E-4</v>
      </c>
      <c r="H773" s="8">
        <v>9.0000000000000006E-5</v>
      </c>
      <c r="I773" s="2" t="s">
        <v>20</v>
      </c>
      <c r="J773" s="2" t="s">
        <v>859</v>
      </c>
      <c r="K773" s="2" t="s">
        <v>2434</v>
      </c>
      <c r="L773" s="2" t="s">
        <v>2435</v>
      </c>
      <c r="M773" s="9">
        <v>1.0000024799999999E-5</v>
      </c>
      <c r="N773" s="24">
        <f t="shared" si="48"/>
        <v>1.6000039679999998E-2</v>
      </c>
      <c r="O773" s="14">
        <f t="shared" si="49"/>
        <v>0.14400000000000002</v>
      </c>
      <c r="P773" s="17">
        <f t="shared" si="50"/>
        <v>9.9999999999999991E-6</v>
      </c>
      <c r="Q773" s="19">
        <f t="shared" si="51"/>
        <v>9.9999999999999992E-2</v>
      </c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</row>
    <row r="774" spans="1:235" ht="39" x14ac:dyDescent="0.25">
      <c r="A774" s="11">
        <v>1708</v>
      </c>
      <c r="B774" s="5" t="s">
        <v>2421</v>
      </c>
      <c r="C774" s="5" t="s">
        <v>48</v>
      </c>
      <c r="D774" s="2" t="s">
        <v>630</v>
      </c>
      <c r="E774" s="5">
        <v>18320</v>
      </c>
      <c r="F774" s="6">
        <v>2748</v>
      </c>
      <c r="G774" s="7">
        <v>0.15</v>
      </c>
      <c r="H774" s="8">
        <v>0.14000000000000001</v>
      </c>
      <c r="I774" s="2" t="s">
        <v>20</v>
      </c>
      <c r="J774" s="2" t="s">
        <v>859</v>
      </c>
      <c r="K774" s="2" t="s">
        <v>2439</v>
      </c>
      <c r="L774" s="2" t="s">
        <v>2440</v>
      </c>
      <c r="M774" s="9">
        <v>0.14000000000000001</v>
      </c>
      <c r="N774" s="24">
        <f t="shared" si="48"/>
        <v>2564.8000000000002</v>
      </c>
      <c r="O774" s="14">
        <f t="shared" si="49"/>
        <v>2564.8000000000002</v>
      </c>
      <c r="P774" s="17">
        <f t="shared" si="50"/>
        <v>9.9999999999999811E-3</v>
      </c>
      <c r="Q774" s="19">
        <f t="shared" si="51"/>
        <v>6.6666666666666541E-2</v>
      </c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</row>
    <row r="775" spans="1:235" ht="26.25" x14ac:dyDescent="0.25">
      <c r="A775" s="11">
        <v>1709</v>
      </c>
      <c r="B775" s="5" t="s">
        <v>2436</v>
      </c>
      <c r="C775" s="5" t="s">
        <v>36</v>
      </c>
      <c r="D775" s="2" t="s">
        <v>218</v>
      </c>
      <c r="E775" s="5">
        <v>106808</v>
      </c>
      <c r="F775" s="6">
        <v>72629.440000000002</v>
      </c>
      <c r="G775" s="7">
        <v>0.68</v>
      </c>
      <c r="H775" s="8">
        <v>0.65</v>
      </c>
      <c r="I775" s="2" t="s">
        <v>20</v>
      </c>
      <c r="J775" s="2" t="s">
        <v>121</v>
      </c>
      <c r="K775" s="2" t="s">
        <v>2441</v>
      </c>
      <c r="L775" s="2" t="s">
        <v>2442</v>
      </c>
      <c r="M775" s="9">
        <v>0.67999999992750004</v>
      </c>
      <c r="N775" s="24">
        <f t="shared" si="48"/>
        <v>72629.439992256419</v>
      </c>
      <c r="O775" s="14">
        <f t="shared" si="49"/>
        <v>69425.2</v>
      </c>
      <c r="P775" s="17">
        <f t="shared" si="50"/>
        <v>3.0000000000000027E-2</v>
      </c>
      <c r="Q775" s="19">
        <f t="shared" si="51"/>
        <v>4.4117647058823567E-2</v>
      </c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</row>
    <row r="776" spans="1:235" ht="26.25" x14ac:dyDescent="0.25">
      <c r="A776" s="11">
        <v>1711</v>
      </c>
      <c r="B776" s="5" t="s">
        <v>2437</v>
      </c>
      <c r="C776" s="5" t="s">
        <v>41</v>
      </c>
      <c r="D776" s="2" t="s">
        <v>14</v>
      </c>
      <c r="E776" s="5">
        <v>112536</v>
      </c>
      <c r="F776" s="6">
        <v>6302.0159999999996</v>
      </c>
      <c r="G776" s="7">
        <v>5.6000000000000001E-2</v>
      </c>
      <c r="H776" s="8">
        <v>5.5989999999999998E-2</v>
      </c>
      <c r="I776" s="2" t="s">
        <v>20</v>
      </c>
      <c r="J776" s="2" t="s">
        <v>318</v>
      </c>
      <c r="K776" s="2" t="s">
        <v>2443</v>
      </c>
      <c r="L776" s="2" t="s">
        <v>2444</v>
      </c>
      <c r="M776" s="9">
        <v>3.2000000005299997E-2</v>
      </c>
      <c r="N776" s="24">
        <f t="shared" si="48"/>
        <v>3601.1520005964403</v>
      </c>
      <c r="O776" s="14">
        <f t="shared" si="49"/>
        <v>6300.8906399999996</v>
      </c>
      <c r="P776" s="17">
        <f t="shared" si="50"/>
        <v>1.0000000000003062E-5</v>
      </c>
      <c r="Q776" s="19">
        <f t="shared" si="51"/>
        <v>1.7857142857148324E-4</v>
      </c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</row>
    <row r="777" spans="1:235" ht="26.25" x14ac:dyDescent="0.25">
      <c r="A777" s="11">
        <v>1712</v>
      </c>
      <c r="B777" s="5" t="s">
        <v>2438</v>
      </c>
      <c r="C777" s="5" t="s">
        <v>41</v>
      </c>
      <c r="D777" s="2" t="s">
        <v>14</v>
      </c>
      <c r="E777" s="5">
        <v>58400</v>
      </c>
      <c r="F777" s="6">
        <v>3270.4</v>
      </c>
      <c r="G777" s="7">
        <v>5.6000000000000001E-2</v>
      </c>
      <c r="H777" s="8">
        <v>5.5989999999999998E-2</v>
      </c>
      <c r="I777" s="2" t="s">
        <v>20</v>
      </c>
      <c r="J777" s="2" t="s">
        <v>318</v>
      </c>
      <c r="K777" s="2" t="s">
        <v>2443</v>
      </c>
      <c r="L777" s="2" t="s">
        <v>2444</v>
      </c>
      <c r="M777" s="9">
        <v>4.4880000000000004</v>
      </c>
      <c r="N777" s="24">
        <f t="shared" si="48"/>
        <v>262099.20000000001</v>
      </c>
      <c r="O777" s="14">
        <f t="shared" si="49"/>
        <v>3269.8159999999998</v>
      </c>
      <c r="P777" s="17">
        <f t="shared" si="50"/>
        <v>1.0000000000003062E-5</v>
      </c>
      <c r="Q777" s="19">
        <f t="shared" si="51"/>
        <v>1.7857142857148324E-4</v>
      </c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</row>
    <row r="778" spans="1:235" ht="39" x14ac:dyDescent="0.25">
      <c r="A778" s="11">
        <v>1715</v>
      </c>
      <c r="B778" s="5" t="s">
        <v>2437</v>
      </c>
      <c r="C778" s="5" t="s">
        <v>41</v>
      </c>
      <c r="D778" s="2" t="s">
        <v>218</v>
      </c>
      <c r="E778" s="5">
        <v>190200</v>
      </c>
      <c r="F778" s="6">
        <v>12363</v>
      </c>
      <c r="G778" s="7">
        <v>6.5000000000000002E-2</v>
      </c>
      <c r="H778" s="8">
        <v>0.06</v>
      </c>
      <c r="I778" s="2" t="s">
        <v>20</v>
      </c>
      <c r="J778" s="2" t="s">
        <v>1443</v>
      </c>
      <c r="K778" s="2" t="s">
        <v>2445</v>
      </c>
      <c r="L778" s="2" t="s">
        <v>2446</v>
      </c>
      <c r="M778" s="9">
        <v>6.9999999991600004E-2</v>
      </c>
      <c r="N778" s="24">
        <f t="shared" si="48"/>
        <v>13313.999998402322</v>
      </c>
      <c r="O778" s="14">
        <f t="shared" si="49"/>
        <v>11412</v>
      </c>
      <c r="P778" s="17">
        <f t="shared" si="50"/>
        <v>5.0000000000000044E-3</v>
      </c>
      <c r="Q778" s="19">
        <f t="shared" si="51"/>
        <v>7.6923076923076983E-2</v>
      </c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</row>
    <row r="779" spans="1:235" ht="39" x14ac:dyDescent="0.25">
      <c r="A779" s="11">
        <v>1719</v>
      </c>
      <c r="B779" s="5" t="s">
        <v>2447</v>
      </c>
      <c r="C779" s="5" t="s">
        <v>48</v>
      </c>
      <c r="D779" s="2" t="s">
        <v>2448</v>
      </c>
      <c r="E779" s="5">
        <v>4908</v>
      </c>
      <c r="F779" s="6">
        <v>6380.4</v>
      </c>
      <c r="G779" s="7">
        <v>1.3</v>
      </c>
      <c r="H779" s="8">
        <v>1.0181800000000001</v>
      </c>
      <c r="I779" s="2" t="s">
        <v>20</v>
      </c>
      <c r="J779" s="2" t="s">
        <v>2254</v>
      </c>
      <c r="K779" s="2" t="s">
        <v>2449</v>
      </c>
      <c r="L779" s="2" t="s">
        <v>2450</v>
      </c>
      <c r="M779" s="9">
        <v>1.3819469026548674</v>
      </c>
      <c r="N779" s="24">
        <f t="shared" si="48"/>
        <v>6782.5953982300889</v>
      </c>
      <c r="O779" s="14">
        <f t="shared" si="49"/>
        <v>4997.2274400000006</v>
      </c>
      <c r="P779" s="17">
        <f t="shared" si="50"/>
        <v>0.28181999999999996</v>
      </c>
      <c r="Q779" s="19">
        <f t="shared" si="51"/>
        <v>0.21678461538461535</v>
      </c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</row>
    <row r="780" spans="1:235" ht="39" x14ac:dyDescent="0.25">
      <c r="A780" s="11">
        <v>1720</v>
      </c>
      <c r="B780" s="5" t="s">
        <v>2451</v>
      </c>
      <c r="C780" s="5" t="s">
        <v>36</v>
      </c>
      <c r="D780" s="2" t="s">
        <v>973</v>
      </c>
      <c r="E780" s="5">
        <v>689880</v>
      </c>
      <c r="F780" s="6">
        <v>965832</v>
      </c>
      <c r="G780" s="7">
        <v>1.4</v>
      </c>
      <c r="H780" s="8">
        <v>1.04</v>
      </c>
      <c r="I780" s="2" t="s">
        <v>20</v>
      </c>
      <c r="J780" s="2" t="s">
        <v>146</v>
      </c>
      <c r="K780" s="2" t="s">
        <v>2452</v>
      </c>
      <c r="L780" s="2" t="s">
        <v>2453</v>
      </c>
      <c r="M780" s="9">
        <v>1.8049999999999999</v>
      </c>
      <c r="N780" s="24">
        <f t="shared" si="48"/>
        <v>1245233.3999999999</v>
      </c>
      <c r="O780" s="14">
        <f t="shared" si="49"/>
        <v>717475.20000000007</v>
      </c>
      <c r="P780" s="17">
        <f t="shared" si="50"/>
        <v>0.35999999999999988</v>
      </c>
      <c r="Q780" s="19">
        <f t="shared" si="51"/>
        <v>0.25714285714285706</v>
      </c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</row>
    <row r="781" spans="1:235" ht="26.25" x14ac:dyDescent="0.25">
      <c r="A781" s="11">
        <v>1722</v>
      </c>
      <c r="B781" s="5" t="s">
        <v>2454</v>
      </c>
      <c r="C781" s="5" t="s">
        <v>41</v>
      </c>
      <c r="D781" s="2" t="s">
        <v>973</v>
      </c>
      <c r="E781" s="5">
        <v>932368</v>
      </c>
      <c r="F781" s="6">
        <v>93.236800000000002</v>
      </c>
      <c r="G781" s="7">
        <v>1E-4</v>
      </c>
      <c r="H781" s="8">
        <v>1.0000000000000001E-5</v>
      </c>
      <c r="I781" s="2" t="s">
        <v>20</v>
      </c>
      <c r="J781" s="2" t="s">
        <v>22</v>
      </c>
      <c r="K781" s="2" t="s">
        <v>2455</v>
      </c>
      <c r="L781" s="2" t="s">
        <v>2456</v>
      </c>
      <c r="M781" s="9">
        <v>1.0271709999999999E-5</v>
      </c>
      <c r="N781" s="24">
        <f t="shared" si="48"/>
        <v>9.5770137092799992</v>
      </c>
      <c r="O781" s="14">
        <f t="shared" si="49"/>
        <v>9.3236800000000013</v>
      </c>
      <c r="P781" s="17">
        <f t="shared" si="50"/>
        <v>9.0000000000000006E-5</v>
      </c>
      <c r="Q781" s="19">
        <f t="shared" si="51"/>
        <v>0.9</v>
      </c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</row>
    <row r="782" spans="1:235" ht="39" x14ac:dyDescent="0.25">
      <c r="A782" s="11">
        <v>1723</v>
      </c>
      <c r="B782" s="5" t="s">
        <v>2454</v>
      </c>
      <c r="C782" s="5" t="s">
        <v>74</v>
      </c>
      <c r="D782" s="2" t="s">
        <v>218</v>
      </c>
      <c r="E782" s="5">
        <v>130160</v>
      </c>
      <c r="F782" s="6">
        <v>10412.799999999999</v>
      </c>
      <c r="G782" s="7">
        <v>0.08</v>
      </c>
      <c r="H782" s="8">
        <v>7.9000000000000001E-2</v>
      </c>
      <c r="I782" s="2" t="s">
        <v>20</v>
      </c>
      <c r="J782" s="2" t="s">
        <v>22</v>
      </c>
      <c r="K782" s="2" t="s">
        <v>2457</v>
      </c>
      <c r="L782" s="2" t="s">
        <v>2458</v>
      </c>
      <c r="M782" s="9">
        <v>7.3139999998649993E-2</v>
      </c>
      <c r="N782" s="24">
        <f t="shared" si="48"/>
        <v>9519.9023998242828</v>
      </c>
      <c r="O782" s="14">
        <f t="shared" si="49"/>
        <v>10282.64</v>
      </c>
      <c r="P782" s="17">
        <f t="shared" si="50"/>
        <v>1.0000000000000009E-3</v>
      </c>
      <c r="Q782" s="19">
        <f t="shared" si="51"/>
        <v>1.2500000000000011E-2</v>
      </c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</row>
    <row r="783" spans="1:235" ht="39" x14ac:dyDescent="0.25">
      <c r="A783" s="11">
        <v>1725</v>
      </c>
      <c r="B783" s="5" t="s">
        <v>2454</v>
      </c>
      <c r="C783" s="5" t="s">
        <v>48</v>
      </c>
      <c r="D783" s="2" t="s">
        <v>2459</v>
      </c>
      <c r="E783" s="5">
        <v>34340</v>
      </c>
      <c r="F783" s="6">
        <v>20604</v>
      </c>
      <c r="G783" s="7">
        <v>0.6</v>
      </c>
      <c r="H783" s="8">
        <v>0.57999999999999996</v>
      </c>
      <c r="I783" s="2" t="s">
        <v>20</v>
      </c>
      <c r="J783" s="2" t="s">
        <v>22</v>
      </c>
      <c r="K783" s="2" t="s">
        <v>2460</v>
      </c>
      <c r="L783" s="2" t="s">
        <v>2461</v>
      </c>
      <c r="M783" s="9">
        <v>1.0364691142499001</v>
      </c>
      <c r="N783" s="24">
        <f t="shared" si="48"/>
        <v>35592.349383341571</v>
      </c>
      <c r="O783" s="14">
        <f t="shared" si="49"/>
        <v>19917.199999999997</v>
      </c>
      <c r="P783" s="17">
        <f t="shared" si="50"/>
        <v>2.0000000000000018E-2</v>
      </c>
      <c r="Q783" s="19">
        <f t="shared" si="51"/>
        <v>3.3333333333333368E-2</v>
      </c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</row>
    <row r="784" spans="1:235" ht="26.25" x14ac:dyDescent="0.25">
      <c r="A784" s="11">
        <v>1726</v>
      </c>
      <c r="B784" s="5" t="s">
        <v>2454</v>
      </c>
      <c r="C784" s="5" t="s">
        <v>155</v>
      </c>
      <c r="D784" s="2" t="s">
        <v>1449</v>
      </c>
      <c r="E784" s="5">
        <v>191488</v>
      </c>
      <c r="F784" s="6">
        <v>11489.28</v>
      </c>
      <c r="G784" s="7">
        <v>0.06</v>
      </c>
      <c r="H784" s="8">
        <v>0.05</v>
      </c>
      <c r="I784" s="2" t="s">
        <v>20</v>
      </c>
      <c r="J784" s="2" t="s">
        <v>22</v>
      </c>
      <c r="K784" s="2" t="s">
        <v>2463</v>
      </c>
      <c r="L784" s="2" t="s">
        <v>2464</v>
      </c>
      <c r="M784" s="9">
        <v>5.7000000002399999E-2</v>
      </c>
      <c r="N784" s="24">
        <f t="shared" si="48"/>
        <v>10914.81600045957</v>
      </c>
      <c r="O784" s="14">
        <f t="shared" si="49"/>
        <v>9574.4</v>
      </c>
      <c r="P784" s="17">
        <f t="shared" si="50"/>
        <v>9.999999999999995E-3</v>
      </c>
      <c r="Q784" s="19">
        <f t="shared" si="51"/>
        <v>0.1666666666666666</v>
      </c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</row>
    <row r="785" spans="1:235" ht="26.25" x14ac:dyDescent="0.25">
      <c r="A785" s="11">
        <v>1727</v>
      </c>
      <c r="B785" s="5" t="s">
        <v>2454</v>
      </c>
      <c r="C785" s="5" t="s">
        <v>155</v>
      </c>
      <c r="D785" s="2" t="s">
        <v>891</v>
      </c>
      <c r="E785" s="5">
        <v>146916</v>
      </c>
      <c r="F785" s="6">
        <v>8814.9599999999991</v>
      </c>
      <c r="G785" s="7">
        <v>0.06</v>
      </c>
      <c r="H785" s="8">
        <v>0.05</v>
      </c>
      <c r="I785" s="2" t="s">
        <v>20</v>
      </c>
      <c r="J785" s="2" t="s">
        <v>22</v>
      </c>
      <c r="K785" s="2" t="s">
        <v>2465</v>
      </c>
      <c r="L785" s="2" t="s">
        <v>2466</v>
      </c>
      <c r="M785" s="9">
        <v>5.7000000017999999E-2</v>
      </c>
      <c r="N785" s="24">
        <f t="shared" si="48"/>
        <v>8374.2120026444882</v>
      </c>
      <c r="O785" s="14">
        <f t="shared" si="49"/>
        <v>7345.8</v>
      </c>
      <c r="P785" s="17">
        <f t="shared" si="50"/>
        <v>9.999999999999995E-3</v>
      </c>
      <c r="Q785" s="19">
        <f t="shared" si="51"/>
        <v>0.1666666666666666</v>
      </c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</row>
    <row r="786" spans="1:235" ht="26.25" x14ac:dyDescent="0.25">
      <c r="A786" s="11">
        <v>1728</v>
      </c>
      <c r="B786" s="5" t="s">
        <v>2454</v>
      </c>
      <c r="C786" s="5" t="s">
        <v>155</v>
      </c>
      <c r="D786" s="2" t="s">
        <v>218</v>
      </c>
      <c r="E786" s="5">
        <v>195080</v>
      </c>
      <c r="F786" s="6">
        <v>11704.8</v>
      </c>
      <c r="G786" s="7">
        <v>0.06</v>
      </c>
      <c r="H786" s="8">
        <v>5.8000000000000003E-2</v>
      </c>
      <c r="I786" s="2" t="s">
        <v>20</v>
      </c>
      <c r="J786" s="2" t="s">
        <v>22</v>
      </c>
      <c r="K786" s="2" t="s">
        <v>2467</v>
      </c>
      <c r="L786" s="2" t="s">
        <v>2468</v>
      </c>
      <c r="M786" s="9">
        <v>5.7000000012500003E-2</v>
      </c>
      <c r="N786" s="24">
        <f t="shared" si="48"/>
        <v>11119.5600024385</v>
      </c>
      <c r="O786" s="14">
        <f t="shared" si="49"/>
        <v>11314.640000000001</v>
      </c>
      <c r="P786" s="17">
        <f t="shared" si="50"/>
        <v>1.9999999999999948E-3</v>
      </c>
      <c r="Q786" s="19">
        <f t="shared" si="51"/>
        <v>3.333333333333325E-2</v>
      </c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</row>
    <row r="787" spans="1:235" ht="26.25" x14ac:dyDescent="0.25">
      <c r="A787" s="11">
        <v>1729</v>
      </c>
      <c r="B787" s="5" t="s">
        <v>2454</v>
      </c>
      <c r="C787" s="5" t="s">
        <v>155</v>
      </c>
      <c r="D787" s="2" t="s">
        <v>973</v>
      </c>
      <c r="E787" s="5">
        <v>273480</v>
      </c>
      <c r="F787" s="6">
        <v>16408.8</v>
      </c>
      <c r="G787" s="7">
        <v>0.06</v>
      </c>
      <c r="H787" s="8">
        <v>5.8000000000000003E-2</v>
      </c>
      <c r="I787" s="2" t="s">
        <v>20</v>
      </c>
      <c r="J787" s="2" t="s">
        <v>22</v>
      </c>
      <c r="K787" s="2" t="s">
        <v>2469</v>
      </c>
      <c r="L787" s="2" t="s">
        <v>2470</v>
      </c>
      <c r="M787" s="9">
        <v>5.7000000007500003E-2</v>
      </c>
      <c r="N787" s="24">
        <f t="shared" si="48"/>
        <v>15588.3600020511</v>
      </c>
      <c r="O787" s="14">
        <f t="shared" si="49"/>
        <v>15861.84</v>
      </c>
      <c r="P787" s="17">
        <f t="shared" si="50"/>
        <v>1.9999999999999948E-3</v>
      </c>
      <c r="Q787" s="19">
        <f t="shared" si="51"/>
        <v>3.333333333333325E-2</v>
      </c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</row>
    <row r="788" spans="1:235" ht="39" x14ac:dyDescent="0.25">
      <c r="A788" s="11">
        <v>1733</v>
      </c>
      <c r="B788" s="5" t="s">
        <v>2462</v>
      </c>
      <c r="C788" s="5" t="s">
        <v>41</v>
      </c>
      <c r="D788" s="2" t="s">
        <v>37</v>
      </c>
      <c r="E788" s="5">
        <v>880</v>
      </c>
      <c r="F788" s="6">
        <v>440</v>
      </c>
      <c r="G788" s="7">
        <v>0.5</v>
      </c>
      <c r="H788" s="8">
        <v>0.49</v>
      </c>
      <c r="I788" s="2" t="s">
        <v>20</v>
      </c>
      <c r="J788" s="2" t="s">
        <v>38</v>
      </c>
      <c r="K788" s="2" t="s">
        <v>2471</v>
      </c>
      <c r="L788" s="2" t="s">
        <v>2472</v>
      </c>
      <c r="M788" s="9">
        <v>0.8</v>
      </c>
      <c r="N788" s="24">
        <f t="shared" si="48"/>
        <v>704</v>
      </c>
      <c r="O788" s="14">
        <f t="shared" si="49"/>
        <v>431.2</v>
      </c>
      <c r="P788" s="17">
        <f t="shared" si="50"/>
        <v>1.0000000000000009E-2</v>
      </c>
      <c r="Q788" s="19">
        <f t="shared" si="51"/>
        <v>2.0000000000000018E-2</v>
      </c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</row>
    <row r="789" spans="1:235" ht="39" x14ac:dyDescent="0.25">
      <c r="A789" s="11">
        <v>1734</v>
      </c>
      <c r="B789" s="5" t="s">
        <v>2462</v>
      </c>
      <c r="C789" s="5" t="s">
        <v>245</v>
      </c>
      <c r="D789" s="2" t="s">
        <v>923</v>
      </c>
      <c r="E789" s="5">
        <v>384</v>
      </c>
      <c r="F789" s="6">
        <v>4454.3999999999996</v>
      </c>
      <c r="G789" s="7">
        <v>11.6</v>
      </c>
      <c r="H789" s="8">
        <v>11.5909</v>
      </c>
      <c r="I789" s="2" t="s">
        <v>20</v>
      </c>
      <c r="J789" s="2" t="s">
        <v>38</v>
      </c>
      <c r="K789" s="2" t="s">
        <v>2473</v>
      </c>
      <c r="L789" s="2" t="s">
        <v>2474</v>
      </c>
      <c r="M789" s="9">
        <v>12.839600000000001</v>
      </c>
      <c r="N789" s="24">
        <f t="shared" si="48"/>
        <v>4930.4063999999998</v>
      </c>
      <c r="O789" s="14">
        <f t="shared" si="49"/>
        <v>4450.9056</v>
      </c>
      <c r="P789" s="17">
        <f t="shared" si="50"/>
        <v>9.100000000000108E-3</v>
      </c>
      <c r="Q789" s="19">
        <f t="shared" si="51"/>
        <v>7.84482758620699E-4</v>
      </c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</row>
    <row r="790" spans="1:235" ht="26.25" x14ac:dyDescent="0.25">
      <c r="A790" s="11">
        <v>1738</v>
      </c>
      <c r="B790" s="5" t="s">
        <v>2475</v>
      </c>
      <c r="C790" s="5" t="s">
        <v>41</v>
      </c>
      <c r="D790" s="2" t="s">
        <v>37</v>
      </c>
      <c r="E790" s="5">
        <v>31840</v>
      </c>
      <c r="F790" s="6">
        <v>509.44</v>
      </c>
      <c r="G790" s="7">
        <v>1.6E-2</v>
      </c>
      <c r="H790" s="8">
        <v>1.5990000000000001E-2</v>
      </c>
      <c r="I790" s="2" t="s">
        <v>20</v>
      </c>
      <c r="J790" s="2" t="s">
        <v>121</v>
      </c>
      <c r="K790" s="2" t="s">
        <v>2477</v>
      </c>
      <c r="L790" s="2" t="s">
        <v>2478</v>
      </c>
      <c r="M790" s="9">
        <v>9.8999999978280004E-3</v>
      </c>
      <c r="N790" s="24">
        <f t="shared" si="48"/>
        <v>315.21599993084351</v>
      </c>
      <c r="O790" s="14">
        <f t="shared" si="49"/>
        <v>509.1216</v>
      </c>
      <c r="P790" s="17">
        <f t="shared" si="50"/>
        <v>9.9999999999995925E-6</v>
      </c>
      <c r="Q790" s="19">
        <f t="shared" si="51"/>
        <v>6.2499999999997453E-4</v>
      </c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</row>
    <row r="791" spans="1:235" ht="26.25" x14ac:dyDescent="0.25">
      <c r="A791" s="11">
        <v>1739</v>
      </c>
      <c r="B791" s="5" t="s">
        <v>2475</v>
      </c>
      <c r="C791" s="5" t="s">
        <v>41</v>
      </c>
      <c r="D791" s="2" t="s">
        <v>14</v>
      </c>
      <c r="E791" s="5">
        <v>283560</v>
      </c>
      <c r="F791" s="6">
        <v>4820.5200000000004</v>
      </c>
      <c r="G791" s="7">
        <v>1.7000000000000001E-2</v>
      </c>
      <c r="H791" s="8">
        <v>1.6990000000000002E-2</v>
      </c>
      <c r="I791" s="2" t="s">
        <v>20</v>
      </c>
      <c r="J791" s="2" t="s">
        <v>121</v>
      </c>
      <c r="K791" s="2" t="s">
        <v>2479</v>
      </c>
      <c r="L791" s="2" t="s">
        <v>2480</v>
      </c>
      <c r="M791" s="9">
        <v>1.7000000000000001E-2</v>
      </c>
      <c r="N791" s="24">
        <f t="shared" si="48"/>
        <v>4820.5200000000004</v>
      </c>
      <c r="O791" s="14">
        <f t="shared" si="49"/>
        <v>4817.6844000000001</v>
      </c>
      <c r="P791" s="17">
        <f t="shared" si="50"/>
        <v>9.9999999999995925E-6</v>
      </c>
      <c r="Q791" s="19">
        <f t="shared" si="51"/>
        <v>5.8823529411762305E-4</v>
      </c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</row>
    <row r="792" spans="1:235" ht="26.25" x14ac:dyDescent="0.25">
      <c r="A792" s="11">
        <v>1741</v>
      </c>
      <c r="B792" s="5" t="s">
        <v>2476</v>
      </c>
      <c r="C792" s="5" t="s">
        <v>41</v>
      </c>
      <c r="D792" s="2" t="s">
        <v>14</v>
      </c>
      <c r="E792" s="5">
        <v>5420</v>
      </c>
      <c r="F792" s="6">
        <v>146.34</v>
      </c>
      <c r="G792" s="7">
        <v>2.7E-2</v>
      </c>
      <c r="H792" s="8">
        <v>2.5999999999999999E-2</v>
      </c>
      <c r="I792" s="2" t="s">
        <v>20</v>
      </c>
      <c r="J792" s="2" t="s">
        <v>21</v>
      </c>
      <c r="K792" s="2" t="s">
        <v>2481</v>
      </c>
      <c r="L792" s="2" t="s">
        <v>2482</v>
      </c>
      <c r="M792" s="9">
        <v>2.6470000000092999E-2</v>
      </c>
      <c r="N792" s="24">
        <f t="shared" si="48"/>
        <v>143.46740000050406</v>
      </c>
      <c r="O792" s="14">
        <f t="shared" si="49"/>
        <v>140.91999999999999</v>
      </c>
      <c r="P792" s="17">
        <f t="shared" si="50"/>
        <v>1.0000000000000009E-3</v>
      </c>
      <c r="Q792" s="19">
        <f t="shared" si="51"/>
        <v>3.703703703703707E-2</v>
      </c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</row>
    <row r="793" spans="1:235" ht="39" x14ac:dyDescent="0.25">
      <c r="A793" s="11">
        <v>1743</v>
      </c>
      <c r="B793" s="5" t="s">
        <v>2483</v>
      </c>
      <c r="C793" s="5" t="s">
        <v>41</v>
      </c>
      <c r="D793" s="2" t="s">
        <v>149</v>
      </c>
      <c r="E793" s="5">
        <v>324948</v>
      </c>
      <c r="F793" s="6">
        <v>10710.28608</v>
      </c>
      <c r="G793" s="7">
        <v>3.2960000000000003E-2</v>
      </c>
      <c r="H793" s="8">
        <v>3.295E-2</v>
      </c>
      <c r="I793" s="2" t="s">
        <v>20</v>
      </c>
      <c r="J793" s="2" t="s">
        <v>571</v>
      </c>
      <c r="K793" s="2" t="s">
        <v>2489</v>
      </c>
      <c r="L793" s="2" t="s">
        <v>2490</v>
      </c>
      <c r="M793" s="9">
        <v>3.2949999997199997E-2</v>
      </c>
      <c r="N793" s="24">
        <f t="shared" si="48"/>
        <v>10707.036599090145</v>
      </c>
      <c r="O793" s="14">
        <f t="shared" si="49"/>
        <v>10707.036599999999</v>
      </c>
      <c r="P793" s="17">
        <f t="shared" si="50"/>
        <v>1.0000000000003062E-5</v>
      </c>
      <c r="Q793" s="19">
        <f t="shared" si="51"/>
        <v>3.0339805825252007E-4</v>
      </c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</row>
    <row r="794" spans="1:235" ht="39" x14ac:dyDescent="0.25">
      <c r="A794" s="11">
        <v>1744</v>
      </c>
      <c r="B794" s="5" t="s">
        <v>2483</v>
      </c>
      <c r="C794" s="5" t="s">
        <v>48</v>
      </c>
      <c r="D794" s="2" t="s">
        <v>1311</v>
      </c>
      <c r="E794" s="5">
        <v>15520</v>
      </c>
      <c r="F794" s="6">
        <v>12767.528</v>
      </c>
      <c r="G794" s="7">
        <v>0.82264999999999999</v>
      </c>
      <c r="H794" s="8">
        <v>0.82264000000000004</v>
      </c>
      <c r="I794" s="2" t="s">
        <v>20</v>
      </c>
      <c r="J794" s="2" t="s">
        <v>571</v>
      </c>
      <c r="K794" s="2" t="s">
        <v>2491</v>
      </c>
      <c r="L794" s="2" t="s">
        <v>2492</v>
      </c>
      <c r="M794" s="9">
        <v>0.82264000005000004</v>
      </c>
      <c r="N794" s="24">
        <f t="shared" si="48"/>
        <v>12767.372800776</v>
      </c>
      <c r="O794" s="14">
        <f t="shared" si="49"/>
        <v>12767.372800000001</v>
      </c>
      <c r="P794" s="17">
        <f t="shared" si="50"/>
        <v>9.9999999999544897E-6</v>
      </c>
      <c r="Q794" s="19">
        <f t="shared" si="51"/>
        <v>1.2155837841067878E-5</v>
      </c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</row>
    <row r="795" spans="1:235" ht="26.25" x14ac:dyDescent="0.25">
      <c r="A795" s="11">
        <v>1752</v>
      </c>
      <c r="B795" s="5" t="s">
        <v>2484</v>
      </c>
      <c r="C795" s="5" t="s">
        <v>41</v>
      </c>
      <c r="D795" s="2" t="s">
        <v>127</v>
      </c>
      <c r="E795" s="5">
        <v>12040</v>
      </c>
      <c r="F795" s="6">
        <v>638.12</v>
      </c>
      <c r="G795" s="7">
        <v>5.2999999999999999E-2</v>
      </c>
      <c r="H795" s="8">
        <v>5.2170000000000001E-2</v>
      </c>
      <c r="I795" s="2" t="s">
        <v>20</v>
      </c>
      <c r="J795" s="2" t="s">
        <v>385</v>
      </c>
      <c r="K795" s="2" t="s">
        <v>2493</v>
      </c>
      <c r="L795" s="2" t="s">
        <v>2494</v>
      </c>
      <c r="M795" s="9">
        <v>4.7E-2</v>
      </c>
      <c r="N795" s="24">
        <f t="shared" si="48"/>
        <v>565.88</v>
      </c>
      <c r="O795" s="14">
        <f t="shared" si="49"/>
        <v>628.1268</v>
      </c>
      <c r="P795" s="17">
        <f t="shared" si="50"/>
        <v>8.2999999999999741E-4</v>
      </c>
      <c r="Q795" s="19">
        <f t="shared" si="51"/>
        <v>1.5660377358490518E-2</v>
      </c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</row>
    <row r="796" spans="1:235" ht="26.25" x14ac:dyDescent="0.25">
      <c r="A796" s="11">
        <v>1753</v>
      </c>
      <c r="B796" s="5" t="s">
        <v>2484</v>
      </c>
      <c r="C796" s="5" t="s">
        <v>41</v>
      </c>
      <c r="D796" s="2" t="s">
        <v>218</v>
      </c>
      <c r="E796" s="5">
        <v>14280</v>
      </c>
      <c r="F796" s="6">
        <v>1356.6</v>
      </c>
      <c r="G796" s="7">
        <v>9.5000000000000001E-2</v>
      </c>
      <c r="H796" s="8">
        <v>9.4689999999999996E-2</v>
      </c>
      <c r="I796" s="2" t="s">
        <v>20</v>
      </c>
      <c r="J796" s="2" t="s">
        <v>385</v>
      </c>
      <c r="K796" s="2" t="s">
        <v>2495</v>
      </c>
      <c r="L796" s="2" t="s">
        <v>2496</v>
      </c>
      <c r="M796" s="9">
        <v>9.4890000000000002E-2</v>
      </c>
      <c r="N796" s="24">
        <f t="shared" si="48"/>
        <v>1355.0291999999999</v>
      </c>
      <c r="O796" s="14">
        <f t="shared" si="49"/>
        <v>1352.1732</v>
      </c>
      <c r="P796" s="17">
        <f t="shared" si="50"/>
        <v>3.1000000000000472E-4</v>
      </c>
      <c r="Q796" s="19">
        <f t="shared" si="51"/>
        <v>3.2631578947368918E-3</v>
      </c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</row>
    <row r="797" spans="1:235" ht="26.25" x14ac:dyDescent="0.25">
      <c r="A797" s="11">
        <v>1754</v>
      </c>
      <c r="B797" s="5" t="s">
        <v>2485</v>
      </c>
      <c r="C797" s="5" t="s">
        <v>36</v>
      </c>
      <c r="D797" s="2" t="s">
        <v>882</v>
      </c>
      <c r="E797" s="5">
        <v>21268</v>
      </c>
      <c r="F797" s="6">
        <v>121844.372</v>
      </c>
      <c r="G797" s="7">
        <v>5.7290000000000001</v>
      </c>
      <c r="H797" s="8">
        <v>5.7289700000000003</v>
      </c>
      <c r="I797" s="2" t="s">
        <v>20</v>
      </c>
      <c r="J797" s="2" t="s">
        <v>121</v>
      </c>
      <c r="K797" s="2" t="s">
        <v>2497</v>
      </c>
      <c r="L797" s="2" t="s">
        <v>2498</v>
      </c>
      <c r="M797" s="9">
        <v>6.0077400005312498</v>
      </c>
      <c r="N797" s="24">
        <f t="shared" si="48"/>
        <v>127772.61433129862</v>
      </c>
      <c r="O797" s="14">
        <f t="shared" si="49"/>
        <v>121843.73396000001</v>
      </c>
      <c r="P797" s="17">
        <f t="shared" si="50"/>
        <v>2.9999999999752447E-5</v>
      </c>
      <c r="Q797" s="19">
        <f t="shared" si="51"/>
        <v>5.2365159713305023E-6</v>
      </c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</row>
    <row r="798" spans="1:235" ht="39" x14ac:dyDescent="0.25">
      <c r="A798" s="11">
        <v>1759</v>
      </c>
      <c r="B798" s="5" t="s">
        <v>2486</v>
      </c>
      <c r="C798" s="5" t="s">
        <v>74</v>
      </c>
      <c r="D798" s="2" t="s">
        <v>891</v>
      </c>
      <c r="E798" s="5">
        <v>19520</v>
      </c>
      <c r="F798" s="6">
        <v>1952</v>
      </c>
      <c r="G798" s="7">
        <v>0.1</v>
      </c>
      <c r="H798" s="8">
        <v>9.9989999999999996E-2</v>
      </c>
      <c r="I798" s="2" t="s">
        <v>20</v>
      </c>
      <c r="J798" s="2" t="s">
        <v>121</v>
      </c>
      <c r="K798" s="2" t="s">
        <v>2499</v>
      </c>
      <c r="L798" s="2" t="s">
        <v>2500</v>
      </c>
      <c r="M798" s="9">
        <v>9.9329411764705874E-2</v>
      </c>
      <c r="N798" s="24">
        <f t="shared" si="48"/>
        <v>1938.9101176470588</v>
      </c>
      <c r="O798" s="14">
        <f t="shared" si="49"/>
        <v>1951.8047999999999</v>
      </c>
      <c r="P798" s="17">
        <f t="shared" si="50"/>
        <v>1.0000000000010001E-5</v>
      </c>
      <c r="Q798" s="19">
        <f t="shared" si="51"/>
        <v>1.0000000000010001E-4</v>
      </c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</row>
    <row r="799" spans="1:235" ht="39" x14ac:dyDescent="0.25">
      <c r="A799" s="11">
        <v>1764</v>
      </c>
      <c r="B799" s="5" t="s">
        <v>2487</v>
      </c>
      <c r="C799" s="5" t="s">
        <v>74</v>
      </c>
      <c r="D799" s="2" t="s">
        <v>218</v>
      </c>
      <c r="E799" s="5">
        <v>200</v>
      </c>
      <c r="F799" s="6">
        <v>63.83</v>
      </c>
      <c r="G799" s="7">
        <v>0.31914999999999999</v>
      </c>
      <c r="H799" s="8">
        <v>0.31913999999999998</v>
      </c>
      <c r="I799" s="2" t="s">
        <v>20</v>
      </c>
      <c r="J799" s="2" t="s">
        <v>121</v>
      </c>
      <c r="K799" s="2" t="s">
        <v>2501</v>
      </c>
      <c r="L799" s="2" t="s">
        <v>2502</v>
      </c>
      <c r="M799" s="9">
        <v>0.31915000000128002</v>
      </c>
      <c r="N799" s="24">
        <f t="shared" si="48"/>
        <v>63.830000000256007</v>
      </c>
      <c r="O799" s="14">
        <f t="shared" si="49"/>
        <v>63.827999999999996</v>
      </c>
      <c r="P799" s="17">
        <f t="shared" si="50"/>
        <v>1.0000000000010001E-5</v>
      </c>
      <c r="Q799" s="19">
        <f t="shared" si="51"/>
        <v>3.1333228889268372E-5</v>
      </c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</row>
    <row r="800" spans="1:235" ht="39" x14ac:dyDescent="0.25">
      <c r="A800" s="11">
        <v>1765</v>
      </c>
      <c r="B800" s="5" t="s">
        <v>2488</v>
      </c>
      <c r="C800" s="5" t="s">
        <v>74</v>
      </c>
      <c r="D800" s="2" t="s">
        <v>1311</v>
      </c>
      <c r="E800" s="5">
        <v>25536</v>
      </c>
      <c r="F800" s="6">
        <v>1787.52</v>
      </c>
      <c r="G800" s="7">
        <v>7.0000000000000007E-2</v>
      </c>
      <c r="H800" s="8">
        <v>5.7000000000000002E-2</v>
      </c>
      <c r="I800" s="2" t="s">
        <v>20</v>
      </c>
      <c r="J800" s="2" t="s">
        <v>38</v>
      </c>
      <c r="K800" s="2" t="s">
        <v>2503</v>
      </c>
      <c r="L800" s="2" t="s">
        <v>2504</v>
      </c>
      <c r="M800" s="9">
        <v>8.2174736687912003E-2</v>
      </c>
      <c r="N800" s="24">
        <f t="shared" si="48"/>
        <v>2098.414076062521</v>
      </c>
      <c r="O800" s="14">
        <f t="shared" si="49"/>
        <v>1455.5520000000001</v>
      </c>
      <c r="P800" s="17">
        <f t="shared" si="50"/>
        <v>1.3000000000000005E-2</v>
      </c>
      <c r="Q800" s="19">
        <f t="shared" si="51"/>
        <v>0.18571428571428578</v>
      </c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</row>
    <row r="801" spans="1:235" ht="39" x14ac:dyDescent="0.25">
      <c r="A801" s="11">
        <v>1766</v>
      </c>
      <c r="B801" s="5" t="s">
        <v>2488</v>
      </c>
      <c r="C801" s="5" t="s">
        <v>74</v>
      </c>
      <c r="D801" s="2" t="s">
        <v>37</v>
      </c>
      <c r="E801" s="5">
        <v>81584</v>
      </c>
      <c r="F801" s="6">
        <v>4079.2</v>
      </c>
      <c r="G801" s="7">
        <v>0.05</v>
      </c>
      <c r="H801" s="8">
        <v>3.9E-2</v>
      </c>
      <c r="I801" s="2" t="s">
        <v>20</v>
      </c>
      <c r="J801" s="2" t="s">
        <v>38</v>
      </c>
      <c r="K801" s="2" t="s">
        <v>2505</v>
      </c>
      <c r="L801" s="2" t="s">
        <v>2506</v>
      </c>
      <c r="M801" s="9">
        <v>8.4621809664E-2</v>
      </c>
      <c r="N801" s="24">
        <f t="shared" si="48"/>
        <v>6903.7857196277764</v>
      </c>
      <c r="O801" s="14">
        <f t="shared" si="49"/>
        <v>3181.7759999999998</v>
      </c>
      <c r="P801" s="17">
        <f t="shared" si="50"/>
        <v>1.1000000000000003E-2</v>
      </c>
      <c r="Q801" s="19">
        <f t="shared" si="51"/>
        <v>0.22000000000000006</v>
      </c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</row>
    <row r="802" spans="1:235" ht="39" x14ac:dyDescent="0.25">
      <c r="A802" s="11">
        <v>1767</v>
      </c>
      <c r="B802" s="5" t="s">
        <v>2488</v>
      </c>
      <c r="C802" s="5" t="s">
        <v>74</v>
      </c>
      <c r="D802" s="2" t="s">
        <v>14</v>
      </c>
      <c r="E802" s="5">
        <v>16352</v>
      </c>
      <c r="F802" s="6">
        <v>1308.1600000000001</v>
      </c>
      <c r="G802" s="7">
        <v>0.08</v>
      </c>
      <c r="H802" s="8">
        <v>7.6999999999999999E-2</v>
      </c>
      <c r="I802" s="2" t="s">
        <v>20</v>
      </c>
      <c r="J802" s="2" t="s">
        <v>38</v>
      </c>
      <c r="K802" s="2" t="s">
        <v>2507</v>
      </c>
      <c r="L802" s="2" t="s">
        <v>2508</v>
      </c>
      <c r="M802" s="9">
        <v>0.383893224272431</v>
      </c>
      <c r="N802" s="24">
        <f t="shared" si="48"/>
        <v>6277.4220033027914</v>
      </c>
      <c r="O802" s="14">
        <f t="shared" si="49"/>
        <v>1259.104</v>
      </c>
      <c r="P802" s="17">
        <f t="shared" si="50"/>
        <v>3.0000000000000027E-3</v>
      </c>
      <c r="Q802" s="19">
        <f t="shared" si="51"/>
        <v>3.7500000000000033E-2</v>
      </c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</row>
    <row r="803" spans="1:235" ht="39" x14ac:dyDescent="0.25">
      <c r="A803" s="11">
        <v>1768</v>
      </c>
      <c r="B803" s="5" t="s">
        <v>2488</v>
      </c>
      <c r="C803" s="5" t="s">
        <v>74</v>
      </c>
      <c r="D803" s="2" t="s">
        <v>127</v>
      </c>
      <c r="E803" s="5">
        <v>16688</v>
      </c>
      <c r="F803" s="6">
        <v>4839.5200000000004</v>
      </c>
      <c r="G803" s="7">
        <v>0.28999999999999998</v>
      </c>
      <c r="H803" s="8">
        <v>0.15</v>
      </c>
      <c r="I803" s="2" t="s">
        <v>20</v>
      </c>
      <c r="J803" s="2" t="s">
        <v>38</v>
      </c>
      <c r="K803" s="2" t="s">
        <v>2509</v>
      </c>
      <c r="L803" s="2" t="s">
        <v>2510</v>
      </c>
      <c r="M803" s="9">
        <v>0.31475817218534502</v>
      </c>
      <c r="N803" s="24">
        <f t="shared" si="48"/>
        <v>5252.6843774290373</v>
      </c>
      <c r="O803" s="14">
        <f t="shared" si="49"/>
        <v>2503.1999999999998</v>
      </c>
      <c r="P803" s="17">
        <f t="shared" si="50"/>
        <v>0.13999999999999999</v>
      </c>
      <c r="Q803" s="19">
        <f t="shared" si="51"/>
        <v>0.48275862068965514</v>
      </c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</row>
    <row r="804" spans="1:235" ht="26.25" x14ac:dyDescent="0.25">
      <c r="A804" s="11">
        <v>1777</v>
      </c>
      <c r="B804" s="5" t="s">
        <v>2511</v>
      </c>
      <c r="C804" s="5" t="s">
        <v>36</v>
      </c>
      <c r="D804" s="2" t="s">
        <v>218</v>
      </c>
      <c r="E804" s="5">
        <v>106728</v>
      </c>
      <c r="F804" s="6">
        <v>1920922.5623999999</v>
      </c>
      <c r="G804" s="7">
        <v>17.9983</v>
      </c>
      <c r="H804" s="8">
        <v>8.4420999999999999</v>
      </c>
      <c r="I804" s="2" t="s">
        <v>20</v>
      </c>
      <c r="J804" s="2" t="s">
        <v>61</v>
      </c>
      <c r="K804" s="2" t="s">
        <v>2512</v>
      </c>
      <c r="L804" s="2" t="s">
        <v>2513</v>
      </c>
      <c r="M804" s="9">
        <v>36.838612265376838</v>
      </c>
      <c r="N804" s="24">
        <f t="shared" si="48"/>
        <v>3931711.409859139</v>
      </c>
      <c r="O804" s="14">
        <f t="shared" si="49"/>
        <v>901008.44880000001</v>
      </c>
      <c r="P804" s="17">
        <f t="shared" si="50"/>
        <v>9.5562000000000005</v>
      </c>
      <c r="Q804" s="19">
        <f t="shared" si="51"/>
        <v>0.53095014529149975</v>
      </c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</row>
    <row r="805" spans="1:235" ht="39" x14ac:dyDescent="0.25">
      <c r="A805" s="11">
        <v>1778</v>
      </c>
      <c r="B805" s="5" t="s">
        <v>2511</v>
      </c>
      <c r="C805" s="5" t="s">
        <v>41</v>
      </c>
      <c r="D805" s="2" t="s">
        <v>218</v>
      </c>
      <c r="E805" s="5">
        <v>67080</v>
      </c>
      <c r="F805" s="6">
        <v>25517.9028</v>
      </c>
      <c r="G805" s="7">
        <v>0.38041000000000003</v>
      </c>
      <c r="H805" s="8">
        <v>0.08</v>
      </c>
      <c r="I805" s="2" t="s">
        <v>20</v>
      </c>
      <c r="J805" s="2" t="s">
        <v>130</v>
      </c>
      <c r="K805" s="2" t="s">
        <v>2514</v>
      </c>
      <c r="L805" s="2" t="s">
        <v>2515</v>
      </c>
      <c r="M805" s="9">
        <v>1.072655585106383</v>
      </c>
      <c r="N805" s="24">
        <f t="shared" si="48"/>
        <v>71953.736648936174</v>
      </c>
      <c r="O805" s="14">
        <f t="shared" si="49"/>
        <v>5366.4000000000005</v>
      </c>
      <c r="P805" s="17">
        <f t="shared" si="50"/>
        <v>0.30041000000000001</v>
      </c>
      <c r="Q805" s="19">
        <f t="shared" si="51"/>
        <v>0.78970058620961592</v>
      </c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</row>
    <row r="806" spans="1:235" ht="64.5" x14ac:dyDescent="0.25">
      <c r="A806" s="11">
        <v>1779</v>
      </c>
      <c r="B806" s="5" t="s">
        <v>2511</v>
      </c>
      <c r="C806" s="5" t="s">
        <v>48</v>
      </c>
      <c r="D806" s="2" t="s">
        <v>588</v>
      </c>
      <c r="E806" s="5">
        <v>6380</v>
      </c>
      <c r="F806" s="6">
        <v>343356.288</v>
      </c>
      <c r="G806" s="7">
        <v>53.817599999999999</v>
      </c>
      <c r="H806" s="8">
        <v>23.00637</v>
      </c>
      <c r="I806" s="2" t="s">
        <v>20</v>
      </c>
      <c r="J806" s="2" t="s">
        <v>139</v>
      </c>
      <c r="K806" s="2" t="s">
        <v>2516</v>
      </c>
      <c r="L806" s="2" t="s">
        <v>2517</v>
      </c>
      <c r="M806" s="9">
        <v>53.819444444444443</v>
      </c>
      <c r="N806" s="24">
        <f t="shared" si="48"/>
        <v>343368.05555555556</v>
      </c>
      <c r="O806" s="14">
        <f t="shared" si="49"/>
        <v>146780.64060000001</v>
      </c>
      <c r="P806" s="17">
        <f t="shared" si="50"/>
        <v>30.811229999999998</v>
      </c>
      <c r="Q806" s="19">
        <f t="shared" si="51"/>
        <v>0.57251215215840168</v>
      </c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</row>
    <row r="807" spans="1:235" ht="26.25" x14ac:dyDescent="0.25">
      <c r="A807" s="11">
        <v>1780</v>
      </c>
      <c r="B807" s="5" t="s">
        <v>2518</v>
      </c>
      <c r="C807" s="5" t="s">
        <v>41</v>
      </c>
      <c r="D807" s="2" t="s">
        <v>1311</v>
      </c>
      <c r="E807" s="5">
        <v>24600</v>
      </c>
      <c r="F807" s="6">
        <v>6002.4</v>
      </c>
      <c r="G807" s="7">
        <v>0.24399999999999999</v>
      </c>
      <c r="H807" s="8">
        <v>0.24357000000000001</v>
      </c>
      <c r="I807" s="2" t="s">
        <v>20</v>
      </c>
      <c r="J807" s="2" t="s">
        <v>52</v>
      </c>
      <c r="K807" s="2" t="s">
        <v>2519</v>
      </c>
      <c r="L807" s="2" t="s">
        <v>2520</v>
      </c>
      <c r="M807" s="9">
        <v>0.99</v>
      </c>
      <c r="N807" s="24">
        <f t="shared" si="48"/>
        <v>24354</v>
      </c>
      <c r="O807" s="14">
        <f t="shared" si="49"/>
        <v>5991.8220000000001</v>
      </c>
      <c r="P807" s="17">
        <f t="shared" si="50"/>
        <v>4.2999999999998595E-4</v>
      </c>
      <c r="Q807" s="19">
        <f t="shared" si="51"/>
        <v>1.7622950819671556E-3</v>
      </c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</row>
    <row r="808" spans="1:235" ht="26.25" x14ac:dyDescent="0.25">
      <c r="A808" s="11">
        <v>1782</v>
      </c>
      <c r="B808" s="5" t="s">
        <v>2518</v>
      </c>
      <c r="C808" s="5" t="s">
        <v>41</v>
      </c>
      <c r="D808" s="2" t="s">
        <v>42</v>
      </c>
      <c r="E808" s="5">
        <v>30560</v>
      </c>
      <c r="F808" s="6">
        <v>27595.68</v>
      </c>
      <c r="G808" s="7">
        <v>0.90300000000000002</v>
      </c>
      <c r="H808" s="8">
        <v>0.90214000000000005</v>
      </c>
      <c r="I808" s="2" t="s">
        <v>20</v>
      </c>
      <c r="J808" s="2" t="s">
        <v>52</v>
      </c>
      <c r="K808" s="2" t="s">
        <v>2521</v>
      </c>
      <c r="L808" s="2" t="s">
        <v>2522</v>
      </c>
      <c r="M808" s="9">
        <v>1.35</v>
      </c>
      <c r="N808" s="24">
        <f t="shared" si="48"/>
        <v>41256</v>
      </c>
      <c r="O808" s="14">
        <f t="shared" si="49"/>
        <v>27569.398400000002</v>
      </c>
      <c r="P808" s="17">
        <f t="shared" si="50"/>
        <v>8.599999999999719E-4</v>
      </c>
      <c r="Q808" s="19">
        <f t="shared" si="51"/>
        <v>9.5238095238092126E-4</v>
      </c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</row>
    <row r="809" spans="1:235" ht="26.25" x14ac:dyDescent="0.25">
      <c r="A809" s="11">
        <v>1783</v>
      </c>
      <c r="B809" s="5" t="s">
        <v>2518</v>
      </c>
      <c r="C809" s="5" t="s">
        <v>41</v>
      </c>
      <c r="D809" s="2" t="s">
        <v>37</v>
      </c>
      <c r="E809" s="5">
        <v>28800</v>
      </c>
      <c r="F809" s="6">
        <v>17222.400000000001</v>
      </c>
      <c r="G809" s="7">
        <v>0.59799999999999998</v>
      </c>
      <c r="H809" s="8">
        <v>0.59760999999999997</v>
      </c>
      <c r="I809" s="2" t="s">
        <v>20</v>
      </c>
      <c r="J809" s="2" t="s">
        <v>52</v>
      </c>
      <c r="K809" s="2" t="s">
        <v>2523</v>
      </c>
      <c r="L809" s="2" t="s">
        <v>2524</v>
      </c>
      <c r="M809" s="9">
        <v>0.59760999999999997</v>
      </c>
      <c r="N809" s="24">
        <f t="shared" si="48"/>
        <v>17211.167999999998</v>
      </c>
      <c r="O809" s="14">
        <f t="shared" si="49"/>
        <v>17211.167999999998</v>
      </c>
      <c r="P809" s="17">
        <f t="shared" si="50"/>
        <v>3.9000000000000146E-4</v>
      </c>
      <c r="Q809" s="19">
        <f t="shared" si="51"/>
        <v>6.521739130434807E-4</v>
      </c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</row>
    <row r="810" spans="1:235" ht="26.25" x14ac:dyDescent="0.25">
      <c r="A810" s="11">
        <v>1784</v>
      </c>
      <c r="B810" s="5" t="s">
        <v>2518</v>
      </c>
      <c r="C810" s="5" t="s">
        <v>41</v>
      </c>
      <c r="D810" s="2" t="s">
        <v>14</v>
      </c>
      <c r="E810" s="5">
        <v>27120</v>
      </c>
      <c r="F810" s="6">
        <v>24001.200000000001</v>
      </c>
      <c r="G810" s="7">
        <v>0.88500000000000001</v>
      </c>
      <c r="H810" s="8">
        <v>0.88475999999999999</v>
      </c>
      <c r="I810" s="2" t="s">
        <v>20</v>
      </c>
      <c r="J810" s="2" t="s">
        <v>52</v>
      </c>
      <c r="K810" s="2" t="s">
        <v>2525</v>
      </c>
      <c r="L810" s="2" t="s">
        <v>2526</v>
      </c>
      <c r="M810" s="9">
        <v>0.88475999999999999</v>
      </c>
      <c r="N810" s="24">
        <f t="shared" si="48"/>
        <v>23994.691200000001</v>
      </c>
      <c r="O810" s="14">
        <f t="shared" si="49"/>
        <v>23994.691200000001</v>
      </c>
      <c r="P810" s="17">
        <f t="shared" si="50"/>
        <v>2.4000000000001798E-4</v>
      </c>
      <c r="Q810" s="19">
        <f t="shared" si="51"/>
        <v>2.7118644067798643E-4</v>
      </c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</row>
    <row r="811" spans="1:235" ht="39" x14ac:dyDescent="0.25">
      <c r="A811" s="11">
        <v>1790</v>
      </c>
      <c r="B811" s="5" t="s">
        <v>2527</v>
      </c>
      <c r="C811" s="5" t="s">
        <v>2528</v>
      </c>
      <c r="D811" s="2" t="s">
        <v>2529</v>
      </c>
      <c r="E811" s="5">
        <v>11000</v>
      </c>
      <c r="F811" s="6">
        <v>1128710</v>
      </c>
      <c r="G811" s="7">
        <v>102.61</v>
      </c>
      <c r="H811" s="8">
        <v>102.6</v>
      </c>
      <c r="I811" s="2" t="s">
        <v>20</v>
      </c>
      <c r="J811" s="2" t="s">
        <v>169</v>
      </c>
      <c r="K811" s="2" t="s">
        <v>2530</v>
      </c>
      <c r="L811" s="2" t="s">
        <v>2531</v>
      </c>
      <c r="M811" s="9">
        <v>102.6</v>
      </c>
      <c r="N811" s="24">
        <f t="shared" si="48"/>
        <v>1128600</v>
      </c>
      <c r="O811" s="14">
        <f t="shared" si="49"/>
        <v>1128600</v>
      </c>
      <c r="P811" s="17">
        <f t="shared" si="50"/>
        <v>1.0000000000005116E-2</v>
      </c>
      <c r="Q811" s="19">
        <f t="shared" si="51"/>
        <v>9.7456388266300712E-5</v>
      </c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</row>
    <row r="812" spans="1:235" ht="39" x14ac:dyDescent="0.25">
      <c r="A812" s="11">
        <v>1795</v>
      </c>
      <c r="B812" s="5" t="s">
        <v>2532</v>
      </c>
      <c r="C812" s="5" t="s">
        <v>41</v>
      </c>
      <c r="D812" s="2" t="s">
        <v>2533</v>
      </c>
      <c r="E812" s="5">
        <v>52800</v>
      </c>
      <c r="F812" s="6">
        <v>7180.8</v>
      </c>
      <c r="G812" s="7">
        <v>0.13600000000000001</v>
      </c>
      <c r="H812" s="8">
        <v>0.11</v>
      </c>
      <c r="I812" s="2" t="s">
        <v>20</v>
      </c>
      <c r="J812" s="2" t="s">
        <v>139</v>
      </c>
      <c r="K812" s="2" t="s">
        <v>2536</v>
      </c>
      <c r="L812" s="2" t="s">
        <v>2537</v>
      </c>
      <c r="M812" s="9">
        <v>0.14464999998774</v>
      </c>
      <c r="N812" s="24">
        <f t="shared" si="48"/>
        <v>7637.5199993526721</v>
      </c>
      <c r="O812" s="14">
        <f t="shared" si="49"/>
        <v>5808</v>
      </c>
      <c r="P812" s="17">
        <f t="shared" si="50"/>
        <v>2.6000000000000009E-2</v>
      </c>
      <c r="Q812" s="19">
        <f t="shared" si="51"/>
        <v>0.19117647058823534</v>
      </c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</row>
    <row r="813" spans="1:235" ht="26.25" x14ac:dyDescent="0.25">
      <c r="A813" s="11">
        <v>1803</v>
      </c>
      <c r="B813" s="5" t="s">
        <v>2534</v>
      </c>
      <c r="C813" s="5" t="s">
        <v>41</v>
      </c>
      <c r="D813" s="2" t="s">
        <v>60</v>
      </c>
      <c r="E813" s="5">
        <v>3240</v>
      </c>
      <c r="F813" s="6">
        <v>1082.1600000000001</v>
      </c>
      <c r="G813" s="7">
        <v>0.33400000000000002</v>
      </c>
      <c r="H813" s="8">
        <v>0.3332</v>
      </c>
      <c r="I813" s="2" t="s">
        <v>20</v>
      </c>
      <c r="J813" s="2" t="s">
        <v>869</v>
      </c>
      <c r="K813" s="2" t="s">
        <v>2538</v>
      </c>
      <c r="L813" s="2" t="s">
        <v>2539</v>
      </c>
      <c r="M813" s="9">
        <v>0.3332</v>
      </c>
      <c r="N813" s="24">
        <f t="shared" si="48"/>
        <v>1079.568</v>
      </c>
      <c r="O813" s="14">
        <f t="shared" si="49"/>
        <v>1079.568</v>
      </c>
      <c r="P813" s="17">
        <f t="shared" si="50"/>
        <v>8.0000000000002292E-4</v>
      </c>
      <c r="Q813" s="19">
        <f t="shared" si="51"/>
        <v>2.3952095808383918E-3</v>
      </c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</row>
    <row r="814" spans="1:235" ht="39" x14ac:dyDescent="0.25">
      <c r="A814" s="11">
        <v>1804</v>
      </c>
      <c r="B814" s="5" t="s">
        <v>2535</v>
      </c>
      <c r="C814" s="5" t="s">
        <v>41</v>
      </c>
      <c r="D814" s="2" t="s">
        <v>149</v>
      </c>
      <c r="E814" s="5">
        <v>1180</v>
      </c>
      <c r="F814" s="6">
        <v>236</v>
      </c>
      <c r="G814" s="7">
        <v>0.2</v>
      </c>
      <c r="H814" s="8">
        <v>0.15364</v>
      </c>
      <c r="I814" s="2" t="s">
        <v>20</v>
      </c>
      <c r="J814" s="2" t="s">
        <v>38</v>
      </c>
      <c r="K814" s="2" t="s">
        <v>2540</v>
      </c>
      <c r="L814" s="2" t="s">
        <v>2541</v>
      </c>
      <c r="M814" s="9">
        <v>0.27379999999999999</v>
      </c>
      <c r="N814" s="24">
        <f t="shared" si="48"/>
        <v>323.084</v>
      </c>
      <c r="O814" s="14">
        <f t="shared" si="49"/>
        <v>181.29519999999999</v>
      </c>
      <c r="P814" s="17">
        <f t="shared" si="50"/>
        <v>4.6360000000000012E-2</v>
      </c>
      <c r="Q814" s="19">
        <f t="shared" si="51"/>
        <v>0.23180000000000006</v>
      </c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</row>
    <row r="815" spans="1:235" ht="39" x14ac:dyDescent="0.25">
      <c r="A815" s="11">
        <v>1805</v>
      </c>
      <c r="B815" s="5" t="s">
        <v>2535</v>
      </c>
      <c r="C815" s="5" t="s">
        <v>41</v>
      </c>
      <c r="D815" s="2" t="s">
        <v>129</v>
      </c>
      <c r="E815" s="5">
        <v>1120</v>
      </c>
      <c r="F815" s="6">
        <v>336</v>
      </c>
      <c r="G815" s="7">
        <v>0.3</v>
      </c>
      <c r="H815" s="8">
        <v>0.19969999999999999</v>
      </c>
      <c r="I815" s="2" t="s">
        <v>20</v>
      </c>
      <c r="J815" s="2" t="s">
        <v>38</v>
      </c>
      <c r="K815" s="2" t="s">
        <v>2542</v>
      </c>
      <c r="L815" s="2" t="s">
        <v>2543</v>
      </c>
      <c r="M815" s="9">
        <v>0.60214000000000001</v>
      </c>
      <c r="N815" s="24">
        <f t="shared" si="48"/>
        <v>674.39679999999998</v>
      </c>
      <c r="O815" s="14">
        <f t="shared" si="49"/>
        <v>223.66399999999999</v>
      </c>
      <c r="P815" s="17">
        <f t="shared" si="50"/>
        <v>0.1003</v>
      </c>
      <c r="Q815" s="19">
        <f t="shared" si="51"/>
        <v>0.33433333333333337</v>
      </c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</row>
    <row r="816" spans="1:235" ht="51.75" x14ac:dyDescent="0.25">
      <c r="A816" s="11">
        <v>1813</v>
      </c>
      <c r="B816" s="5" t="s">
        <v>2544</v>
      </c>
      <c r="C816" s="5" t="s">
        <v>41</v>
      </c>
      <c r="D816" s="2" t="s">
        <v>1311</v>
      </c>
      <c r="E816" s="5">
        <v>119920</v>
      </c>
      <c r="F816" s="6">
        <v>2398.4</v>
      </c>
      <c r="G816" s="7">
        <v>0.02</v>
      </c>
      <c r="H816" s="8">
        <v>1.84E-2</v>
      </c>
      <c r="I816" s="2" t="s">
        <v>20</v>
      </c>
      <c r="J816" s="2" t="s">
        <v>94</v>
      </c>
      <c r="K816" s="2" t="s">
        <v>2545</v>
      </c>
      <c r="L816" s="2" t="s">
        <v>2546</v>
      </c>
      <c r="M816" s="9">
        <v>9.9999999996799992E-3</v>
      </c>
      <c r="N816" s="24">
        <f t="shared" si="48"/>
        <v>1199.1999999616255</v>
      </c>
      <c r="O816" s="14">
        <f t="shared" si="49"/>
        <v>2206.5279999999998</v>
      </c>
      <c r="P816" s="17">
        <f t="shared" si="50"/>
        <v>1.6000000000000007E-3</v>
      </c>
      <c r="Q816" s="19">
        <f t="shared" si="51"/>
        <v>8.0000000000000029E-2</v>
      </c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</row>
    <row r="817" spans="1:235" ht="26.25" x14ac:dyDescent="0.25">
      <c r="A817" s="11">
        <v>1818</v>
      </c>
      <c r="B817" s="5" t="s">
        <v>2547</v>
      </c>
      <c r="C817" s="5" t="s">
        <v>36</v>
      </c>
      <c r="D817" s="2" t="s">
        <v>37</v>
      </c>
      <c r="E817" s="5">
        <v>108256</v>
      </c>
      <c r="F817" s="6">
        <v>119081.60000000001</v>
      </c>
      <c r="G817" s="7">
        <v>1.1000000000000001</v>
      </c>
      <c r="H817" s="8">
        <v>1.0900000000000001</v>
      </c>
      <c r="I817" s="2" t="s">
        <v>20</v>
      </c>
      <c r="J817" s="2" t="s">
        <v>169</v>
      </c>
      <c r="K817" s="2" t="s">
        <v>2548</v>
      </c>
      <c r="L817" s="2" t="s">
        <v>2549</v>
      </c>
      <c r="M817" s="9">
        <v>1.174545</v>
      </c>
      <c r="N817" s="24">
        <f t="shared" si="48"/>
        <v>127151.54351999999</v>
      </c>
      <c r="O817" s="14">
        <f t="shared" si="49"/>
        <v>117999.04000000001</v>
      </c>
      <c r="P817" s="17">
        <f t="shared" si="50"/>
        <v>1.0000000000000009E-2</v>
      </c>
      <c r="Q817" s="19">
        <f t="shared" si="51"/>
        <v>9.0909090909090974E-3</v>
      </c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</row>
    <row r="818" spans="1:235" ht="39" x14ac:dyDescent="0.25">
      <c r="A818" s="11">
        <v>1819</v>
      </c>
      <c r="B818" s="5" t="s">
        <v>2547</v>
      </c>
      <c r="C818" s="5" t="s">
        <v>48</v>
      </c>
      <c r="D818" s="2" t="s">
        <v>1723</v>
      </c>
      <c r="E818" s="5">
        <v>67736</v>
      </c>
      <c r="F818" s="6">
        <v>365774.4</v>
      </c>
      <c r="G818" s="7">
        <v>5.4</v>
      </c>
      <c r="H818" s="8">
        <v>5.39</v>
      </c>
      <c r="I818" s="2" t="s">
        <v>20</v>
      </c>
      <c r="J818" s="2" t="s">
        <v>169</v>
      </c>
      <c r="K818" s="2" t="s">
        <v>2550</v>
      </c>
      <c r="L818" s="2" t="s">
        <v>2551</v>
      </c>
      <c r="M818" s="9">
        <v>5.749091</v>
      </c>
      <c r="N818" s="24">
        <f t="shared" si="48"/>
        <v>389420.42797600001</v>
      </c>
      <c r="O818" s="14">
        <f t="shared" si="49"/>
        <v>365097.04</v>
      </c>
      <c r="P818" s="17">
        <f t="shared" si="50"/>
        <v>1.0000000000000675E-2</v>
      </c>
      <c r="Q818" s="19">
        <f t="shared" si="51"/>
        <v>1.8518518518519768E-3</v>
      </c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</row>
    <row r="819" spans="1:235" ht="26.25" x14ac:dyDescent="0.25">
      <c r="A819" s="11">
        <v>1823</v>
      </c>
      <c r="B819" s="5" t="s">
        <v>2552</v>
      </c>
      <c r="C819" s="5" t="s">
        <v>245</v>
      </c>
      <c r="D819" s="2" t="s">
        <v>37</v>
      </c>
      <c r="E819" s="5">
        <v>164624</v>
      </c>
      <c r="F819" s="6">
        <v>316637.80160000001</v>
      </c>
      <c r="G819" s="7">
        <v>1.9234</v>
      </c>
      <c r="H819" s="8">
        <v>1.92333</v>
      </c>
      <c r="I819" s="2" t="s">
        <v>20</v>
      </c>
      <c r="J819" s="2" t="s">
        <v>76</v>
      </c>
      <c r="K819" s="2" t="s">
        <v>2553</v>
      </c>
      <c r="L819" s="2" t="s">
        <v>2554</v>
      </c>
      <c r="M819" s="9">
        <v>1.92333000013</v>
      </c>
      <c r="N819" s="24">
        <f t="shared" si="48"/>
        <v>316626.27794140112</v>
      </c>
      <c r="O819" s="14">
        <f t="shared" si="49"/>
        <v>316626.27792000002</v>
      </c>
      <c r="P819" s="17">
        <f t="shared" si="50"/>
        <v>7.0000000000014495E-5</v>
      </c>
      <c r="Q819" s="19">
        <f t="shared" si="51"/>
        <v>3.6393885827188567E-5</v>
      </c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</row>
    <row r="820" spans="1:235" ht="26.25" x14ac:dyDescent="0.25">
      <c r="A820" s="11">
        <v>1824</v>
      </c>
      <c r="B820" s="5" t="s">
        <v>2552</v>
      </c>
      <c r="C820" s="5" t="s">
        <v>245</v>
      </c>
      <c r="D820" s="2" t="s">
        <v>42</v>
      </c>
      <c r="E820" s="5">
        <v>73720</v>
      </c>
      <c r="F820" s="6">
        <v>323704.52</v>
      </c>
      <c r="G820" s="7">
        <v>4.391</v>
      </c>
      <c r="H820" s="8">
        <v>4.3899999999999997</v>
      </c>
      <c r="I820" s="2" t="s">
        <v>20</v>
      </c>
      <c r="J820" s="2" t="s">
        <v>76</v>
      </c>
      <c r="K820" s="2" t="s">
        <v>2555</v>
      </c>
      <c r="L820" s="2" t="s">
        <v>2556</v>
      </c>
      <c r="M820" s="9">
        <v>4.3899999999999997</v>
      </c>
      <c r="N820" s="24">
        <f t="shared" si="48"/>
        <v>323630.8</v>
      </c>
      <c r="O820" s="14">
        <f t="shared" si="49"/>
        <v>323630.8</v>
      </c>
      <c r="P820" s="17">
        <f t="shared" si="50"/>
        <v>1.000000000000334E-3</v>
      </c>
      <c r="Q820" s="19">
        <f t="shared" si="51"/>
        <v>2.2773855613763015E-4</v>
      </c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</row>
    <row r="821" spans="1:235" ht="26.25" x14ac:dyDescent="0.25">
      <c r="A821" s="11">
        <v>1825</v>
      </c>
      <c r="B821" s="5" t="s">
        <v>2557</v>
      </c>
      <c r="C821" s="5" t="s">
        <v>245</v>
      </c>
      <c r="D821" s="2" t="s">
        <v>149</v>
      </c>
      <c r="E821" s="5">
        <v>51200</v>
      </c>
      <c r="F821" s="6">
        <v>9164.7999999999993</v>
      </c>
      <c r="G821" s="7">
        <v>0.17899999999999999</v>
      </c>
      <c r="H821" s="8">
        <v>0.17399999999999999</v>
      </c>
      <c r="I821" s="2" t="s">
        <v>20</v>
      </c>
      <c r="J821" s="2" t="s">
        <v>365</v>
      </c>
      <c r="K821" s="2" t="s">
        <v>2558</v>
      </c>
      <c r="L821" s="2" t="s">
        <v>2559</v>
      </c>
      <c r="M821" s="9">
        <v>0.17790000000639999</v>
      </c>
      <c r="N821" s="24">
        <f t="shared" si="48"/>
        <v>9108.4800003276796</v>
      </c>
      <c r="O821" s="14">
        <f t="shared" si="49"/>
        <v>8908.7999999999993</v>
      </c>
      <c r="P821" s="17">
        <f t="shared" si="50"/>
        <v>5.0000000000000044E-3</v>
      </c>
      <c r="Q821" s="19">
        <f t="shared" si="51"/>
        <v>2.7932960893854775E-2</v>
      </c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</row>
    <row r="822" spans="1:235" ht="26.25" x14ac:dyDescent="0.25">
      <c r="A822" s="11">
        <v>1827</v>
      </c>
      <c r="B822" s="5" t="s">
        <v>2557</v>
      </c>
      <c r="C822" s="5" t="s">
        <v>41</v>
      </c>
      <c r="D822" s="2" t="s">
        <v>1247</v>
      </c>
      <c r="E822" s="5">
        <v>57600</v>
      </c>
      <c r="F822" s="6">
        <v>1128.96</v>
      </c>
      <c r="G822" s="7">
        <v>1.9599999999999999E-2</v>
      </c>
      <c r="H822" s="8">
        <v>1.9040000000000001E-2</v>
      </c>
      <c r="I822" s="2" t="s">
        <v>20</v>
      </c>
      <c r="J822" s="2" t="s">
        <v>76</v>
      </c>
      <c r="K822" s="2" t="s">
        <v>2560</v>
      </c>
      <c r="L822" s="2" t="s">
        <v>2561</v>
      </c>
      <c r="M822" s="9">
        <v>1.9669999997109E-2</v>
      </c>
      <c r="N822" s="24">
        <f t="shared" si="48"/>
        <v>1132.9919998334783</v>
      </c>
      <c r="O822" s="14">
        <f t="shared" si="49"/>
        <v>1096.7040000000002</v>
      </c>
      <c r="P822" s="17">
        <f t="shared" si="50"/>
        <v>5.59999999999998E-4</v>
      </c>
      <c r="Q822" s="19">
        <f t="shared" si="51"/>
        <v>2.857142857142847E-2</v>
      </c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</row>
    <row r="823" spans="1:235" ht="26.25" x14ac:dyDescent="0.25">
      <c r="A823" s="11">
        <v>1828</v>
      </c>
      <c r="B823" s="5" t="s">
        <v>2557</v>
      </c>
      <c r="C823" s="5" t="s">
        <v>41</v>
      </c>
      <c r="D823" s="2" t="s">
        <v>272</v>
      </c>
      <c r="E823" s="5">
        <v>9600</v>
      </c>
      <c r="F823" s="6">
        <v>422.4</v>
      </c>
      <c r="G823" s="7">
        <v>4.3999999999999997E-2</v>
      </c>
      <c r="H823" s="8">
        <v>4.2630000000000001E-2</v>
      </c>
      <c r="I823" s="2" t="s">
        <v>20</v>
      </c>
      <c r="J823" s="2" t="s">
        <v>76</v>
      </c>
      <c r="K823" s="2" t="s">
        <v>2562</v>
      </c>
      <c r="L823" s="2" t="s">
        <v>2563</v>
      </c>
      <c r="M823" s="9">
        <v>4.4000000001299999E-2</v>
      </c>
      <c r="N823" s="24">
        <f t="shared" si="48"/>
        <v>422.40000001248001</v>
      </c>
      <c r="O823" s="14">
        <f t="shared" si="49"/>
        <v>409.24799999999999</v>
      </c>
      <c r="P823" s="17">
        <f t="shared" si="50"/>
        <v>1.3699999999999962E-3</v>
      </c>
      <c r="Q823" s="19">
        <f t="shared" si="51"/>
        <v>3.1136363636363552E-2</v>
      </c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</row>
    <row r="824" spans="1:235" ht="51.75" x14ac:dyDescent="0.25">
      <c r="A824" s="11">
        <v>1829</v>
      </c>
      <c r="B824" s="5" t="s">
        <v>2557</v>
      </c>
      <c r="C824" s="5" t="s">
        <v>41</v>
      </c>
      <c r="D824" s="2" t="s">
        <v>60</v>
      </c>
      <c r="E824" s="5">
        <v>17800</v>
      </c>
      <c r="F824" s="6">
        <v>1958</v>
      </c>
      <c r="G824" s="7">
        <v>0.11</v>
      </c>
      <c r="H824" s="8">
        <v>0.109</v>
      </c>
      <c r="I824" s="2" t="s">
        <v>20</v>
      </c>
      <c r="J824" s="2" t="s">
        <v>94</v>
      </c>
      <c r="K824" s="2" t="s">
        <v>2564</v>
      </c>
      <c r="L824" s="2" t="s">
        <v>2565</v>
      </c>
      <c r="M824" s="9">
        <v>0.78976000000000002</v>
      </c>
      <c r="N824" s="24">
        <f t="shared" si="48"/>
        <v>14057.728000000001</v>
      </c>
      <c r="O824" s="14">
        <f t="shared" si="49"/>
        <v>1940.2</v>
      </c>
      <c r="P824" s="17">
        <f t="shared" si="50"/>
        <v>1.0000000000000009E-3</v>
      </c>
      <c r="Q824" s="19">
        <f t="shared" si="51"/>
        <v>9.0909090909090991E-3</v>
      </c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</row>
    <row r="825" spans="1:235" ht="39" x14ac:dyDescent="0.25">
      <c r="A825" s="11">
        <v>1830</v>
      </c>
      <c r="B825" s="5" t="s">
        <v>2566</v>
      </c>
      <c r="C825" s="5" t="s">
        <v>48</v>
      </c>
      <c r="D825" s="2" t="s">
        <v>2567</v>
      </c>
      <c r="E825" s="5">
        <v>985080</v>
      </c>
      <c r="F825" s="6">
        <v>28567.32</v>
      </c>
      <c r="G825" s="7">
        <v>2.9000000000000001E-2</v>
      </c>
      <c r="H825" s="8">
        <v>2.8330000000000001E-2</v>
      </c>
      <c r="I825" s="2" t="s">
        <v>20</v>
      </c>
      <c r="J825" s="2" t="s">
        <v>76</v>
      </c>
      <c r="K825" s="2" t="s">
        <v>2568</v>
      </c>
      <c r="L825" s="2" t="s">
        <v>2569</v>
      </c>
      <c r="M825" s="9">
        <v>1.6666666666666666E-2</v>
      </c>
      <c r="N825" s="24">
        <f t="shared" si="48"/>
        <v>16418</v>
      </c>
      <c r="O825" s="14">
        <f t="shared" si="49"/>
        <v>27907.3164</v>
      </c>
      <c r="P825" s="17">
        <f t="shared" si="50"/>
        <v>6.7000000000000046E-4</v>
      </c>
      <c r="Q825" s="19">
        <f t="shared" si="51"/>
        <v>2.3103448275862082E-2</v>
      </c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</row>
    <row r="826" spans="1:235" ht="39" x14ac:dyDescent="0.25">
      <c r="A826" s="11">
        <v>1831</v>
      </c>
      <c r="B826" s="5" t="s">
        <v>2570</v>
      </c>
      <c r="C826" s="5" t="s">
        <v>48</v>
      </c>
      <c r="D826" s="2" t="s">
        <v>2567</v>
      </c>
      <c r="E826" s="5">
        <v>585600</v>
      </c>
      <c r="F826" s="6">
        <v>52704</v>
      </c>
      <c r="G826" s="7">
        <v>0.09</v>
      </c>
      <c r="H826" s="8">
        <v>6.9330000000000003E-2</v>
      </c>
      <c r="I826" s="2" t="s">
        <v>20</v>
      </c>
      <c r="J826" s="2" t="s">
        <v>76</v>
      </c>
      <c r="K826" s="2" t="s">
        <v>2571</v>
      </c>
      <c r="L826" s="2" t="s">
        <v>2572</v>
      </c>
      <c r="M826" s="9">
        <v>0.1</v>
      </c>
      <c r="N826" s="24">
        <f t="shared" si="48"/>
        <v>58560</v>
      </c>
      <c r="O826" s="14">
        <f t="shared" si="49"/>
        <v>40599.648000000001</v>
      </c>
      <c r="P826" s="17">
        <f t="shared" si="50"/>
        <v>2.0669999999999994E-2</v>
      </c>
      <c r="Q826" s="19">
        <f t="shared" si="51"/>
        <v>0.2296666666666666</v>
      </c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</row>
    <row r="827" spans="1:235" ht="51.75" x14ac:dyDescent="0.25">
      <c r="A827" s="11">
        <v>1836</v>
      </c>
      <c r="B827" s="5" t="s">
        <v>2573</v>
      </c>
      <c r="C827" s="5" t="s">
        <v>245</v>
      </c>
      <c r="D827" s="2" t="s">
        <v>127</v>
      </c>
      <c r="E827" s="5">
        <v>23480</v>
      </c>
      <c r="F827" s="6">
        <v>62691.6</v>
      </c>
      <c r="G827" s="7">
        <v>2.67</v>
      </c>
      <c r="H827" s="8">
        <v>2.6654100000000001</v>
      </c>
      <c r="I827" s="2" t="s">
        <v>20</v>
      </c>
      <c r="J827" s="2" t="s">
        <v>2575</v>
      </c>
      <c r="K827" s="2" t="s">
        <v>2576</v>
      </c>
      <c r="L827" s="2" t="s">
        <v>2577</v>
      </c>
      <c r="M827" s="9">
        <v>2.66540999984</v>
      </c>
      <c r="N827" s="24">
        <f t="shared" si="48"/>
        <v>62583.8267962432</v>
      </c>
      <c r="O827" s="14">
        <f t="shared" si="49"/>
        <v>62583.826800000003</v>
      </c>
      <c r="P827" s="17">
        <f t="shared" si="50"/>
        <v>4.589999999999872E-3</v>
      </c>
      <c r="Q827" s="19">
        <f t="shared" si="51"/>
        <v>1.7191011235954577E-3</v>
      </c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</row>
    <row r="828" spans="1:235" ht="39" x14ac:dyDescent="0.25">
      <c r="A828" s="11">
        <v>1837</v>
      </c>
      <c r="B828" s="5" t="s">
        <v>2574</v>
      </c>
      <c r="C828" s="5" t="s">
        <v>41</v>
      </c>
      <c r="D828" s="2" t="s">
        <v>60</v>
      </c>
      <c r="E828" s="5">
        <v>3000</v>
      </c>
      <c r="F828" s="6">
        <v>486</v>
      </c>
      <c r="G828" s="7">
        <v>0.16200000000000001</v>
      </c>
      <c r="H828" s="8">
        <v>0.16111</v>
      </c>
      <c r="I828" s="2" t="s">
        <v>20</v>
      </c>
      <c r="J828" s="2" t="s">
        <v>2575</v>
      </c>
      <c r="K828" s="2" t="s">
        <v>2578</v>
      </c>
      <c r="L828" s="2" t="s">
        <v>2579</v>
      </c>
      <c r="M828" s="9">
        <v>0.161110000003021</v>
      </c>
      <c r="N828" s="24">
        <f t="shared" si="48"/>
        <v>483.33000000906299</v>
      </c>
      <c r="O828" s="14">
        <f t="shared" si="49"/>
        <v>483.33</v>
      </c>
      <c r="P828" s="17">
        <f t="shared" si="50"/>
        <v>8.900000000000019E-4</v>
      </c>
      <c r="Q828" s="19">
        <f t="shared" si="51"/>
        <v>5.4938271604938384E-3</v>
      </c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</row>
    <row r="829" spans="1:235" ht="26.25" x14ac:dyDescent="0.25">
      <c r="A829" s="11">
        <v>1840</v>
      </c>
      <c r="B829" s="5" t="s">
        <v>2580</v>
      </c>
      <c r="C829" s="5" t="s">
        <v>41</v>
      </c>
      <c r="D829" s="2" t="s">
        <v>129</v>
      </c>
      <c r="E829" s="5">
        <v>2000</v>
      </c>
      <c r="F829" s="6">
        <v>244.2</v>
      </c>
      <c r="G829" s="7">
        <v>0.1221</v>
      </c>
      <c r="H829" s="8">
        <v>0.122</v>
      </c>
      <c r="I829" s="2" t="s">
        <v>20</v>
      </c>
      <c r="J829" s="2" t="s">
        <v>76</v>
      </c>
      <c r="K829" s="2" t="s">
        <v>2582</v>
      </c>
      <c r="L829" s="2" t="s">
        <v>2583</v>
      </c>
      <c r="M829" s="9">
        <v>0.1220000000072</v>
      </c>
      <c r="N829" s="24">
        <f t="shared" si="48"/>
        <v>244.0000000144</v>
      </c>
      <c r="O829" s="14">
        <f t="shared" si="49"/>
        <v>244</v>
      </c>
      <c r="P829" s="17">
        <f t="shared" si="50"/>
        <v>1.0000000000000286E-4</v>
      </c>
      <c r="Q829" s="19">
        <f t="shared" si="51"/>
        <v>8.1900081900084247E-4</v>
      </c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</row>
    <row r="830" spans="1:235" ht="26.25" x14ac:dyDescent="0.25">
      <c r="A830" s="11">
        <v>1841</v>
      </c>
      <c r="B830" s="5" t="s">
        <v>2581</v>
      </c>
      <c r="C830" s="5" t="s">
        <v>41</v>
      </c>
      <c r="D830" s="2" t="s">
        <v>1311</v>
      </c>
      <c r="E830" s="5">
        <v>3395120</v>
      </c>
      <c r="F830" s="6">
        <v>105248.72</v>
      </c>
      <c r="G830" s="7">
        <v>3.1E-2</v>
      </c>
      <c r="H830" s="8">
        <v>2.929E-2</v>
      </c>
      <c r="I830" s="2" t="s">
        <v>20</v>
      </c>
      <c r="J830" s="2" t="s">
        <v>158</v>
      </c>
      <c r="K830" s="2" t="s">
        <v>2584</v>
      </c>
      <c r="L830" s="2" t="s">
        <v>2585</v>
      </c>
      <c r="M830" s="9">
        <v>3.0000000001943999E-2</v>
      </c>
      <c r="N830" s="24">
        <f t="shared" si="48"/>
        <v>101853.60000660011</v>
      </c>
      <c r="O830" s="14">
        <f t="shared" si="49"/>
        <v>99443.064800000007</v>
      </c>
      <c r="P830" s="17">
        <f t="shared" si="50"/>
        <v>1.7099999999999997E-3</v>
      </c>
      <c r="Q830" s="19">
        <f t="shared" si="51"/>
        <v>5.5161290322580638E-2</v>
      </c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</row>
    <row r="831" spans="1:235" ht="26.25" x14ac:dyDescent="0.25">
      <c r="A831" s="11">
        <v>1842</v>
      </c>
      <c r="B831" s="5" t="s">
        <v>2581</v>
      </c>
      <c r="C831" s="5" t="s">
        <v>41</v>
      </c>
      <c r="D831" s="2" t="s">
        <v>14</v>
      </c>
      <c r="E831" s="5">
        <v>8749072</v>
      </c>
      <c r="F831" s="6">
        <v>874907.2</v>
      </c>
      <c r="G831" s="7">
        <v>0.1</v>
      </c>
      <c r="H831" s="8">
        <v>8.3930000000000005E-2</v>
      </c>
      <c r="I831" s="2" t="s">
        <v>20</v>
      </c>
      <c r="J831" s="2" t="s">
        <v>158</v>
      </c>
      <c r="K831" s="2" t="s">
        <v>2590</v>
      </c>
      <c r="L831" s="2" t="s">
        <v>2591</v>
      </c>
      <c r="M831" s="9">
        <v>9.0000000023768997E-2</v>
      </c>
      <c r="N831" s="24">
        <f t="shared" si="48"/>
        <v>787416.48020795663</v>
      </c>
      <c r="O831" s="14">
        <f t="shared" si="49"/>
        <v>734309.61296000006</v>
      </c>
      <c r="P831" s="17">
        <f t="shared" si="50"/>
        <v>1.6070000000000001E-2</v>
      </c>
      <c r="Q831" s="19">
        <f t="shared" si="51"/>
        <v>0.16070000000000001</v>
      </c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</row>
    <row r="832" spans="1:235" ht="26.25" x14ac:dyDescent="0.25">
      <c r="A832" s="11">
        <v>1843</v>
      </c>
      <c r="B832" s="5" t="s">
        <v>2586</v>
      </c>
      <c r="C832" s="5" t="s">
        <v>36</v>
      </c>
      <c r="D832" s="2" t="s">
        <v>2587</v>
      </c>
      <c r="E832" s="5">
        <v>6460</v>
      </c>
      <c r="F832" s="6">
        <v>695296.26</v>
      </c>
      <c r="G832" s="7">
        <v>107.631</v>
      </c>
      <c r="H832" s="8">
        <v>107.63</v>
      </c>
      <c r="I832" s="2" t="s">
        <v>20</v>
      </c>
      <c r="J832" s="2" t="s">
        <v>466</v>
      </c>
      <c r="K832" s="2" t="s">
        <v>2592</v>
      </c>
      <c r="L832" s="2" t="s">
        <v>2593</v>
      </c>
      <c r="M832" s="9">
        <v>23.408000000000001</v>
      </c>
      <c r="N832" s="24">
        <f t="shared" si="48"/>
        <v>151215.68000000002</v>
      </c>
      <c r="O832" s="14">
        <f t="shared" si="49"/>
        <v>695289.79999999993</v>
      </c>
      <c r="P832" s="17">
        <f t="shared" si="50"/>
        <v>1.0000000000047748E-3</v>
      </c>
      <c r="Q832" s="19">
        <f t="shared" si="51"/>
        <v>9.2910035213346975E-6</v>
      </c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</row>
    <row r="833" spans="1:235" ht="26.25" x14ac:dyDescent="0.25">
      <c r="A833" s="11">
        <v>1844</v>
      </c>
      <c r="B833" s="5" t="s">
        <v>2586</v>
      </c>
      <c r="C833" s="5" t="s">
        <v>36</v>
      </c>
      <c r="D833" s="2" t="s">
        <v>45</v>
      </c>
      <c r="E833" s="5">
        <v>7096</v>
      </c>
      <c r="F833" s="6">
        <v>1147643.176</v>
      </c>
      <c r="G833" s="7">
        <v>161.73099999999999</v>
      </c>
      <c r="H833" s="8">
        <v>161.72999999999999</v>
      </c>
      <c r="I833" s="2" t="s">
        <v>20</v>
      </c>
      <c r="J833" s="2" t="s">
        <v>466</v>
      </c>
      <c r="K833" s="2" t="s">
        <v>2594</v>
      </c>
      <c r="L833" s="2" t="s">
        <v>2595</v>
      </c>
      <c r="M833" s="9">
        <v>23.408000000000001</v>
      </c>
      <c r="N833" s="24">
        <f t="shared" si="48"/>
        <v>166103.16800000001</v>
      </c>
      <c r="O833" s="14">
        <f t="shared" si="49"/>
        <v>1147636.0799999998</v>
      </c>
      <c r="P833" s="17">
        <f t="shared" si="50"/>
        <v>1.0000000000047748E-3</v>
      </c>
      <c r="Q833" s="19">
        <f t="shared" si="51"/>
        <v>6.1831065164054811E-6</v>
      </c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</row>
    <row r="834" spans="1:235" ht="26.25" x14ac:dyDescent="0.25">
      <c r="A834" s="11">
        <v>1845</v>
      </c>
      <c r="B834" s="5" t="s">
        <v>2586</v>
      </c>
      <c r="C834" s="5" t="s">
        <v>36</v>
      </c>
      <c r="D834" s="2" t="s">
        <v>2588</v>
      </c>
      <c r="E834" s="5">
        <v>6472</v>
      </c>
      <c r="F834" s="6">
        <v>1413102.952</v>
      </c>
      <c r="G834" s="7">
        <v>218.34100000000001</v>
      </c>
      <c r="H834" s="8">
        <v>218.34</v>
      </c>
      <c r="I834" s="2" t="s">
        <v>20</v>
      </c>
      <c r="J834" s="2" t="s">
        <v>466</v>
      </c>
      <c r="K834" s="2" t="s">
        <v>2596</v>
      </c>
      <c r="L834" s="2" t="s">
        <v>2597</v>
      </c>
      <c r="M834" s="9">
        <v>23.408000000000001</v>
      </c>
      <c r="N834" s="24">
        <f t="shared" si="48"/>
        <v>151496.576</v>
      </c>
      <c r="O834" s="14">
        <f t="shared" si="49"/>
        <v>1413096.48</v>
      </c>
      <c r="P834" s="17">
        <f t="shared" si="50"/>
        <v>1.0000000000047748E-3</v>
      </c>
      <c r="Q834" s="19">
        <f t="shared" si="51"/>
        <v>4.57999184763638E-6</v>
      </c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</row>
    <row r="835" spans="1:235" ht="26.25" x14ac:dyDescent="0.25">
      <c r="A835" s="11">
        <v>1846</v>
      </c>
      <c r="B835" s="5" t="s">
        <v>2589</v>
      </c>
      <c r="C835" s="5" t="s">
        <v>245</v>
      </c>
      <c r="D835" s="2" t="s">
        <v>60</v>
      </c>
      <c r="E835" s="5">
        <v>3920</v>
      </c>
      <c r="F835" s="6">
        <v>11368</v>
      </c>
      <c r="G835" s="7">
        <v>2.9</v>
      </c>
      <c r="H835" s="8">
        <v>2.89</v>
      </c>
      <c r="I835" s="2" t="s">
        <v>20</v>
      </c>
      <c r="J835" s="2" t="s">
        <v>466</v>
      </c>
      <c r="K835" s="2" t="s">
        <v>2598</v>
      </c>
      <c r="L835" s="2" t="s">
        <v>2599</v>
      </c>
      <c r="M835" s="9">
        <v>2.89</v>
      </c>
      <c r="N835" s="24">
        <f t="shared" ref="N835:N898" si="52">M835*E835</f>
        <v>11328.800000000001</v>
      </c>
      <c r="O835" s="14">
        <f t="shared" ref="O835:O898" si="53">H835*E835</f>
        <v>11328.800000000001</v>
      </c>
      <c r="P835" s="17">
        <f t="shared" ref="P835:P898" si="54">G835-H835</f>
        <v>9.9999999999997868E-3</v>
      </c>
      <c r="Q835" s="19">
        <f t="shared" ref="Q835:Q898" si="55">P835/G835</f>
        <v>3.4482758620688922E-3</v>
      </c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</row>
    <row r="836" spans="1:235" ht="51.75" x14ac:dyDescent="0.25">
      <c r="A836" s="11">
        <v>1853</v>
      </c>
      <c r="B836" s="5" t="s">
        <v>2600</v>
      </c>
      <c r="C836" s="5" t="s">
        <v>41</v>
      </c>
      <c r="D836" s="2" t="s">
        <v>127</v>
      </c>
      <c r="E836" s="5">
        <v>1265360</v>
      </c>
      <c r="F836" s="6">
        <v>2095436.16</v>
      </c>
      <c r="G836" s="7">
        <v>1.6559999999999999</v>
      </c>
      <c r="H836" s="8">
        <v>1.6559900000000001</v>
      </c>
      <c r="I836" s="2" t="s">
        <v>20</v>
      </c>
      <c r="J836" s="2" t="s">
        <v>62</v>
      </c>
      <c r="K836" s="2" t="s">
        <v>2601</v>
      </c>
      <c r="L836" s="2" t="s">
        <v>2602</v>
      </c>
      <c r="M836" s="9">
        <v>1.6559982888060001</v>
      </c>
      <c r="N836" s="24">
        <f t="shared" si="52"/>
        <v>2095433.9947235603</v>
      </c>
      <c r="O836" s="14">
        <f t="shared" si="53"/>
        <v>2095423.5064000001</v>
      </c>
      <c r="P836" s="17">
        <f t="shared" si="54"/>
        <v>9.9999999998434674E-6</v>
      </c>
      <c r="Q836" s="19">
        <f t="shared" si="55"/>
        <v>6.0386473429006451E-6</v>
      </c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</row>
    <row r="837" spans="1:235" ht="51.75" x14ac:dyDescent="0.25">
      <c r="A837" s="11">
        <v>1854</v>
      </c>
      <c r="B837" s="5" t="s">
        <v>2600</v>
      </c>
      <c r="C837" s="5" t="s">
        <v>41</v>
      </c>
      <c r="D837" s="2" t="s">
        <v>45</v>
      </c>
      <c r="E837" s="5">
        <v>2095280</v>
      </c>
      <c r="F837" s="6">
        <v>3869982.16</v>
      </c>
      <c r="G837" s="7">
        <v>1.847</v>
      </c>
      <c r="H837" s="8">
        <v>1.8469899999999999</v>
      </c>
      <c r="I837" s="2" t="s">
        <v>20</v>
      </c>
      <c r="J837" s="2" t="s">
        <v>62</v>
      </c>
      <c r="K837" s="2" t="s">
        <v>2603</v>
      </c>
      <c r="L837" s="2" t="s">
        <v>2604</v>
      </c>
      <c r="M837" s="9">
        <v>1.8660000321900001</v>
      </c>
      <c r="N837" s="24">
        <f t="shared" si="52"/>
        <v>3909792.5474470635</v>
      </c>
      <c r="O837" s="14">
        <f t="shared" si="53"/>
        <v>3869961.2071999996</v>
      </c>
      <c r="P837" s="17">
        <f t="shared" si="54"/>
        <v>1.0000000000065512E-5</v>
      </c>
      <c r="Q837" s="19">
        <f t="shared" si="55"/>
        <v>5.4141851651681175E-6</v>
      </c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</row>
    <row r="838" spans="1:235" ht="51.75" x14ac:dyDescent="0.25">
      <c r="A838" s="11">
        <v>1856</v>
      </c>
      <c r="B838" s="5" t="s">
        <v>2600</v>
      </c>
      <c r="C838" s="5" t="s">
        <v>41</v>
      </c>
      <c r="D838" s="2" t="s">
        <v>37</v>
      </c>
      <c r="E838" s="5">
        <v>1411840</v>
      </c>
      <c r="F838" s="6">
        <v>1095587.8400000001</v>
      </c>
      <c r="G838" s="7">
        <v>0.77600000000000002</v>
      </c>
      <c r="H838" s="8">
        <v>0.77500000000000002</v>
      </c>
      <c r="I838" s="2" t="s">
        <v>20</v>
      </c>
      <c r="J838" s="2" t="s">
        <v>62</v>
      </c>
      <c r="K838" s="2" t="s">
        <v>2605</v>
      </c>
      <c r="L838" s="2" t="s">
        <v>2606</v>
      </c>
      <c r="M838" s="9">
        <v>0.81799864620600005</v>
      </c>
      <c r="N838" s="24">
        <f t="shared" si="52"/>
        <v>1154883.2086594792</v>
      </c>
      <c r="O838" s="14">
        <f t="shared" si="53"/>
        <v>1094176</v>
      </c>
      <c r="P838" s="17">
        <f t="shared" si="54"/>
        <v>1.0000000000000009E-3</v>
      </c>
      <c r="Q838" s="19">
        <f t="shared" si="55"/>
        <v>1.288659793814434E-3</v>
      </c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</row>
    <row r="839" spans="1:235" ht="51.75" x14ac:dyDescent="0.25">
      <c r="A839" s="11">
        <v>1857</v>
      </c>
      <c r="B839" s="5" t="s">
        <v>2600</v>
      </c>
      <c r="C839" s="5" t="s">
        <v>41</v>
      </c>
      <c r="D839" s="2" t="s">
        <v>882</v>
      </c>
      <c r="E839" s="5">
        <v>1457440</v>
      </c>
      <c r="F839" s="6">
        <v>3620280.96</v>
      </c>
      <c r="G839" s="7">
        <v>2.484</v>
      </c>
      <c r="H839" s="8">
        <v>2.4839899999999999</v>
      </c>
      <c r="I839" s="2" t="s">
        <v>20</v>
      </c>
      <c r="J839" s="2" t="s">
        <v>62</v>
      </c>
      <c r="K839" s="2" t="s">
        <v>2607</v>
      </c>
      <c r="L839" s="2" t="s">
        <v>2608</v>
      </c>
      <c r="M839" s="9">
        <v>2.483998414128</v>
      </c>
      <c r="N839" s="24">
        <f t="shared" si="52"/>
        <v>3620278.6486867126</v>
      </c>
      <c r="O839" s="14">
        <f t="shared" si="53"/>
        <v>3620266.3855999997</v>
      </c>
      <c r="P839" s="17">
        <f t="shared" si="54"/>
        <v>1.0000000000065512E-5</v>
      </c>
      <c r="Q839" s="19">
        <f t="shared" si="55"/>
        <v>4.0257648953564864E-6</v>
      </c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</row>
    <row r="840" spans="1:235" ht="51.75" x14ac:dyDescent="0.25">
      <c r="A840" s="11">
        <v>1858</v>
      </c>
      <c r="B840" s="5" t="s">
        <v>2600</v>
      </c>
      <c r="C840" s="5" t="s">
        <v>41</v>
      </c>
      <c r="D840" s="2" t="s">
        <v>42</v>
      </c>
      <c r="E840" s="5">
        <v>400000</v>
      </c>
      <c r="F840" s="6">
        <v>496800</v>
      </c>
      <c r="G840" s="7">
        <v>1.242</v>
      </c>
      <c r="H840" s="8">
        <v>1.2419899999999999</v>
      </c>
      <c r="I840" s="2" t="s">
        <v>20</v>
      </c>
      <c r="J840" s="2" t="s">
        <v>62</v>
      </c>
      <c r="K840" s="2" t="s">
        <v>2609</v>
      </c>
      <c r="L840" s="2" t="s">
        <v>2610</v>
      </c>
      <c r="M840" s="9">
        <v>1.242</v>
      </c>
      <c r="N840" s="24">
        <f t="shared" si="52"/>
        <v>496800</v>
      </c>
      <c r="O840" s="14">
        <f t="shared" si="53"/>
        <v>496796</v>
      </c>
      <c r="P840" s="17">
        <f t="shared" si="54"/>
        <v>1.0000000000065512E-5</v>
      </c>
      <c r="Q840" s="19">
        <f t="shared" si="55"/>
        <v>8.0515297907129728E-6</v>
      </c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</row>
    <row r="841" spans="1:235" ht="26.25" x14ac:dyDescent="0.25">
      <c r="A841" s="11">
        <v>1862</v>
      </c>
      <c r="B841" s="5" t="s">
        <v>2611</v>
      </c>
      <c r="C841" s="5" t="s">
        <v>245</v>
      </c>
      <c r="D841" s="2" t="s">
        <v>14</v>
      </c>
      <c r="E841" s="5">
        <v>400</v>
      </c>
      <c r="F841" s="6">
        <v>73.084000000000003</v>
      </c>
      <c r="G841" s="7">
        <v>0.18271000000000001</v>
      </c>
      <c r="H841" s="8">
        <v>0.1827</v>
      </c>
      <c r="I841" s="2" t="s">
        <v>20</v>
      </c>
      <c r="J841" s="2" t="s">
        <v>121</v>
      </c>
      <c r="K841" s="2" t="s">
        <v>2612</v>
      </c>
      <c r="L841" s="2" t="s">
        <v>2613</v>
      </c>
      <c r="M841" s="9">
        <v>0.1827</v>
      </c>
      <c r="N841" s="24">
        <f t="shared" si="52"/>
        <v>73.08</v>
      </c>
      <c r="O841" s="14">
        <f t="shared" si="53"/>
        <v>73.08</v>
      </c>
      <c r="P841" s="17">
        <f t="shared" si="54"/>
        <v>1.0000000000010001E-5</v>
      </c>
      <c r="Q841" s="19">
        <f t="shared" si="55"/>
        <v>5.4731541787586889E-5</v>
      </c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</row>
    <row r="842" spans="1:235" ht="26.25" x14ac:dyDescent="0.25">
      <c r="A842" s="11">
        <v>1865</v>
      </c>
      <c r="B842" s="5" t="s">
        <v>2614</v>
      </c>
      <c r="C842" s="5" t="s">
        <v>41</v>
      </c>
      <c r="D842" s="2" t="s">
        <v>37</v>
      </c>
      <c r="E842" s="5">
        <v>4464</v>
      </c>
      <c r="F842" s="6">
        <v>758.88</v>
      </c>
      <c r="G842" s="7">
        <v>0.17</v>
      </c>
      <c r="H842" s="8">
        <v>0.15</v>
      </c>
      <c r="I842" s="2" t="s">
        <v>20</v>
      </c>
      <c r="J842" s="2" t="s">
        <v>121</v>
      </c>
      <c r="K842" s="2" t="s">
        <v>2615</v>
      </c>
      <c r="L842" s="2" t="s">
        <v>2616</v>
      </c>
      <c r="M842" s="9">
        <v>0.200000000044814</v>
      </c>
      <c r="N842" s="24">
        <f t="shared" si="52"/>
        <v>892.80000020004968</v>
      </c>
      <c r="O842" s="14">
        <f t="shared" si="53"/>
        <v>669.6</v>
      </c>
      <c r="P842" s="17">
        <f t="shared" si="54"/>
        <v>2.0000000000000018E-2</v>
      </c>
      <c r="Q842" s="19">
        <f t="shared" si="55"/>
        <v>0.11764705882352951</v>
      </c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</row>
    <row r="843" spans="1:235" ht="26.25" x14ac:dyDescent="0.25">
      <c r="A843" s="11">
        <v>1870</v>
      </c>
      <c r="B843" s="5" t="s">
        <v>2617</v>
      </c>
      <c r="C843" s="5" t="s">
        <v>41</v>
      </c>
      <c r="D843" s="2" t="s">
        <v>42</v>
      </c>
      <c r="E843" s="5">
        <v>10600</v>
      </c>
      <c r="F843" s="6">
        <v>254.4</v>
      </c>
      <c r="G843" s="7">
        <v>2.4E-2</v>
      </c>
      <c r="H843" s="8">
        <v>2.3990000000000001E-2</v>
      </c>
      <c r="I843" s="2" t="s">
        <v>20</v>
      </c>
      <c r="J843" s="2" t="s">
        <v>139</v>
      </c>
      <c r="K843" s="2" t="s">
        <v>2618</v>
      </c>
      <c r="L843" s="2" t="s">
        <v>2619</v>
      </c>
      <c r="M843" s="9">
        <v>2.2409999999999999E-2</v>
      </c>
      <c r="N843" s="24">
        <f t="shared" si="52"/>
        <v>237.54599999999999</v>
      </c>
      <c r="O843" s="14">
        <f t="shared" si="53"/>
        <v>254.29400000000001</v>
      </c>
      <c r="P843" s="17">
        <f t="shared" si="54"/>
        <v>9.9999999999995925E-6</v>
      </c>
      <c r="Q843" s="19">
        <f t="shared" si="55"/>
        <v>4.1666666666664967E-4</v>
      </c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</row>
    <row r="844" spans="1:235" ht="39" x14ac:dyDescent="0.25">
      <c r="A844" s="11">
        <v>1871</v>
      </c>
      <c r="B844" s="5" t="s">
        <v>2617</v>
      </c>
      <c r="C844" s="5" t="s">
        <v>41</v>
      </c>
      <c r="D844" s="2" t="s">
        <v>45</v>
      </c>
      <c r="E844" s="5">
        <v>124800</v>
      </c>
      <c r="F844" s="6">
        <v>3744</v>
      </c>
      <c r="G844" s="7">
        <v>0.03</v>
      </c>
      <c r="H844" s="8">
        <v>2.5000000000000001E-2</v>
      </c>
      <c r="I844" s="2" t="s">
        <v>20</v>
      </c>
      <c r="J844" s="2" t="s">
        <v>1443</v>
      </c>
      <c r="K844" s="2" t="s">
        <v>2620</v>
      </c>
      <c r="L844" s="2" t="s">
        <v>2621</v>
      </c>
      <c r="M844" s="9">
        <v>2.9649999999060001E-2</v>
      </c>
      <c r="N844" s="24">
        <f t="shared" si="52"/>
        <v>3700.3199998826881</v>
      </c>
      <c r="O844" s="14">
        <f t="shared" si="53"/>
        <v>3120</v>
      </c>
      <c r="P844" s="17">
        <f t="shared" si="54"/>
        <v>4.9999999999999975E-3</v>
      </c>
      <c r="Q844" s="19">
        <f t="shared" si="55"/>
        <v>0.1666666666666666</v>
      </c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</row>
    <row r="845" spans="1:235" ht="26.25" x14ac:dyDescent="0.25">
      <c r="A845" s="11">
        <v>1872</v>
      </c>
      <c r="B845" s="5" t="s">
        <v>2622</v>
      </c>
      <c r="C845" s="5" t="s">
        <v>245</v>
      </c>
      <c r="D845" s="2" t="s">
        <v>1311</v>
      </c>
      <c r="E845" s="5">
        <v>118740</v>
      </c>
      <c r="F845" s="6">
        <v>9965848.1999999993</v>
      </c>
      <c r="G845" s="7">
        <v>83.93</v>
      </c>
      <c r="H845" s="8">
        <v>83.929000000000002</v>
      </c>
      <c r="I845" s="2" t="s">
        <v>20</v>
      </c>
      <c r="J845" s="2" t="s">
        <v>76</v>
      </c>
      <c r="K845" s="2" t="s">
        <v>2623</v>
      </c>
      <c r="L845" s="2" t="s">
        <v>2624</v>
      </c>
      <c r="M845" s="9">
        <v>83.929999999857003</v>
      </c>
      <c r="N845" s="24">
        <f t="shared" si="52"/>
        <v>9965848.1999830212</v>
      </c>
      <c r="O845" s="14">
        <f t="shared" si="53"/>
        <v>9965729.4600000009</v>
      </c>
      <c r="P845" s="17">
        <f t="shared" si="54"/>
        <v>1.0000000000047748E-3</v>
      </c>
      <c r="Q845" s="19">
        <f t="shared" si="55"/>
        <v>1.1914690813830273E-5</v>
      </c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</row>
    <row r="846" spans="1:235" ht="26.25" x14ac:dyDescent="0.25">
      <c r="A846" s="11">
        <v>1873</v>
      </c>
      <c r="B846" s="5" t="s">
        <v>2622</v>
      </c>
      <c r="C846" s="5" t="s">
        <v>245</v>
      </c>
      <c r="D846" s="2" t="s">
        <v>1270</v>
      </c>
      <c r="E846" s="5">
        <v>131000</v>
      </c>
      <c r="F846" s="6">
        <v>14185990</v>
      </c>
      <c r="G846" s="7">
        <v>108.29</v>
      </c>
      <c r="H846" s="8">
        <v>108.289</v>
      </c>
      <c r="I846" s="2" t="s">
        <v>20</v>
      </c>
      <c r="J846" s="2" t="s">
        <v>76</v>
      </c>
      <c r="K846" s="2" t="s">
        <v>2625</v>
      </c>
      <c r="L846" s="2" t="s">
        <v>2626</v>
      </c>
      <c r="M846" s="9">
        <v>108.290000003514</v>
      </c>
      <c r="N846" s="24">
        <f t="shared" si="52"/>
        <v>14185990.000460334</v>
      </c>
      <c r="O846" s="14">
        <f t="shared" si="53"/>
        <v>14185859</v>
      </c>
      <c r="P846" s="17">
        <f t="shared" si="54"/>
        <v>1.0000000000047748E-3</v>
      </c>
      <c r="Q846" s="19">
        <f t="shared" si="55"/>
        <v>9.2344630160197138E-6</v>
      </c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</row>
    <row r="847" spans="1:235" ht="26.25" x14ac:dyDescent="0.25">
      <c r="A847" s="11">
        <v>1874</v>
      </c>
      <c r="B847" s="5" t="s">
        <v>2622</v>
      </c>
      <c r="C847" s="5" t="s">
        <v>245</v>
      </c>
      <c r="D847" s="2" t="s">
        <v>37</v>
      </c>
      <c r="E847" s="5">
        <v>44100</v>
      </c>
      <c r="F847" s="6">
        <v>5968935</v>
      </c>
      <c r="G847" s="7">
        <v>135.35</v>
      </c>
      <c r="H847" s="8">
        <v>135.34899999999999</v>
      </c>
      <c r="I847" s="2" t="s">
        <v>20</v>
      </c>
      <c r="J847" s="2" t="s">
        <v>76</v>
      </c>
      <c r="K847" s="2" t="s">
        <v>2627</v>
      </c>
      <c r="L847" s="2" t="s">
        <v>2628</v>
      </c>
      <c r="M847" s="9">
        <v>135.34999999661699</v>
      </c>
      <c r="N847" s="24">
        <f t="shared" si="52"/>
        <v>5968934.9998508096</v>
      </c>
      <c r="O847" s="14">
        <f t="shared" si="53"/>
        <v>5968890.8999999994</v>
      </c>
      <c r="P847" s="17">
        <f t="shared" si="54"/>
        <v>1.0000000000047748E-3</v>
      </c>
      <c r="Q847" s="19">
        <f t="shared" si="55"/>
        <v>7.3882526782768736E-6</v>
      </c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</row>
    <row r="848" spans="1:235" ht="26.25" x14ac:dyDescent="0.25">
      <c r="A848" s="11">
        <v>1875</v>
      </c>
      <c r="B848" s="5" t="s">
        <v>2622</v>
      </c>
      <c r="C848" s="5" t="s">
        <v>41</v>
      </c>
      <c r="D848" s="2" t="s">
        <v>1247</v>
      </c>
      <c r="E848" s="5">
        <v>1358840</v>
      </c>
      <c r="F848" s="6">
        <v>25410.308000000001</v>
      </c>
      <c r="G848" s="7">
        <v>1.8700000000000001E-2</v>
      </c>
      <c r="H848" s="8">
        <v>1.035E-2</v>
      </c>
      <c r="I848" s="2" t="s">
        <v>20</v>
      </c>
      <c r="J848" s="2" t="s">
        <v>1613</v>
      </c>
      <c r="K848" s="2" t="s">
        <v>2629</v>
      </c>
      <c r="L848" s="2" t="s">
        <v>2630</v>
      </c>
      <c r="M848" s="9">
        <v>1.8700003178999999E-2</v>
      </c>
      <c r="N848" s="24">
        <f t="shared" si="52"/>
        <v>25410.312319752356</v>
      </c>
      <c r="O848" s="14">
        <f t="shared" si="53"/>
        <v>14063.994000000001</v>
      </c>
      <c r="P848" s="17">
        <f t="shared" si="54"/>
        <v>8.3500000000000015E-3</v>
      </c>
      <c r="Q848" s="19">
        <f t="shared" si="55"/>
        <v>0.44652406417112306</v>
      </c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</row>
    <row r="849" spans="1:235" ht="26.25" x14ac:dyDescent="0.25">
      <c r="A849" s="11">
        <v>1876</v>
      </c>
      <c r="B849" s="5" t="s">
        <v>2622</v>
      </c>
      <c r="C849" s="5" t="s">
        <v>41</v>
      </c>
      <c r="D849" s="2" t="s">
        <v>149</v>
      </c>
      <c r="E849" s="5">
        <v>1807080</v>
      </c>
      <c r="F849" s="6">
        <v>46803.372000000003</v>
      </c>
      <c r="G849" s="7">
        <v>2.5899999999999999E-2</v>
      </c>
      <c r="H849" s="8">
        <v>1.5350000000000001E-2</v>
      </c>
      <c r="I849" s="2" t="s">
        <v>20</v>
      </c>
      <c r="J849" s="2" t="s">
        <v>1613</v>
      </c>
      <c r="K849" s="2" t="s">
        <v>2631</v>
      </c>
      <c r="L849" s="2" t="s">
        <v>2632</v>
      </c>
      <c r="M849" s="9">
        <v>2.5899981328000001E-2</v>
      </c>
      <c r="N849" s="24">
        <f t="shared" si="52"/>
        <v>46803.338258202239</v>
      </c>
      <c r="O849" s="14">
        <f t="shared" si="53"/>
        <v>27738.678</v>
      </c>
      <c r="P849" s="17">
        <f t="shared" si="54"/>
        <v>1.0549999999999999E-2</v>
      </c>
      <c r="Q849" s="19">
        <f t="shared" si="55"/>
        <v>0.4073359073359073</v>
      </c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</row>
    <row r="850" spans="1:235" ht="26.25" x14ac:dyDescent="0.25">
      <c r="A850" s="11">
        <v>1877</v>
      </c>
      <c r="B850" s="5" t="s">
        <v>2622</v>
      </c>
      <c r="C850" s="5" t="s">
        <v>41</v>
      </c>
      <c r="D850" s="2" t="s">
        <v>1408</v>
      </c>
      <c r="E850" s="5">
        <v>1532032</v>
      </c>
      <c r="F850" s="6">
        <v>58217.216</v>
      </c>
      <c r="G850" s="7">
        <v>3.7999999999999999E-2</v>
      </c>
      <c r="H850" s="8">
        <v>2.1000000000000001E-2</v>
      </c>
      <c r="I850" s="2" t="s">
        <v>20</v>
      </c>
      <c r="J850" s="2" t="s">
        <v>1613</v>
      </c>
      <c r="K850" s="2" t="s">
        <v>2633</v>
      </c>
      <c r="L850" s="2" t="s">
        <v>2634</v>
      </c>
      <c r="M850" s="9">
        <v>3.8000023908000002E-2</v>
      </c>
      <c r="N850" s="24">
        <f t="shared" si="52"/>
        <v>58217.252627821057</v>
      </c>
      <c r="O850" s="14">
        <f t="shared" si="53"/>
        <v>32172.672000000002</v>
      </c>
      <c r="P850" s="17">
        <f t="shared" si="54"/>
        <v>1.6999999999999998E-2</v>
      </c>
      <c r="Q850" s="19">
        <f t="shared" si="55"/>
        <v>0.44736842105263153</v>
      </c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</row>
    <row r="851" spans="1:235" ht="26.25" x14ac:dyDescent="0.25">
      <c r="A851" s="11">
        <v>1878</v>
      </c>
      <c r="B851" s="5" t="s">
        <v>2622</v>
      </c>
      <c r="C851" s="5" t="s">
        <v>41</v>
      </c>
      <c r="D851" s="2" t="s">
        <v>129</v>
      </c>
      <c r="E851" s="5">
        <v>1366160</v>
      </c>
      <c r="F851" s="6">
        <v>66531.991999999998</v>
      </c>
      <c r="G851" s="7">
        <v>4.87E-2</v>
      </c>
      <c r="H851" s="8">
        <v>2.6890000000000001E-2</v>
      </c>
      <c r="I851" s="2" t="s">
        <v>20</v>
      </c>
      <c r="J851" s="2" t="s">
        <v>1613</v>
      </c>
      <c r="K851" s="2" t="s">
        <v>2635</v>
      </c>
      <c r="L851" s="2" t="s">
        <v>2636</v>
      </c>
      <c r="M851" s="9">
        <v>4.8699972863999998E-2</v>
      </c>
      <c r="N851" s="24">
        <f t="shared" si="52"/>
        <v>66531.954927882238</v>
      </c>
      <c r="O851" s="14">
        <f t="shared" si="53"/>
        <v>36736.042399999998</v>
      </c>
      <c r="P851" s="17">
        <f t="shared" si="54"/>
        <v>2.181E-2</v>
      </c>
      <c r="Q851" s="19">
        <f t="shared" si="55"/>
        <v>0.44784394250513349</v>
      </c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</row>
    <row r="852" spans="1:235" ht="26.25" x14ac:dyDescent="0.25">
      <c r="A852" s="11">
        <v>1885</v>
      </c>
      <c r="B852" s="5" t="s">
        <v>2637</v>
      </c>
      <c r="C852" s="5" t="s">
        <v>41</v>
      </c>
      <c r="D852" s="2" t="s">
        <v>1408</v>
      </c>
      <c r="E852" s="5">
        <v>370096</v>
      </c>
      <c r="F852" s="6">
        <v>1068914.9681599999</v>
      </c>
      <c r="G852" s="7">
        <v>2.8882099999999999</v>
      </c>
      <c r="H852" s="8">
        <v>2.8881999999999999</v>
      </c>
      <c r="I852" s="2" t="s">
        <v>20</v>
      </c>
      <c r="J852" s="2" t="s">
        <v>76</v>
      </c>
      <c r="K852" s="2" t="s">
        <v>2640</v>
      </c>
      <c r="L852" s="2" t="s">
        <v>2641</v>
      </c>
      <c r="M852" s="9">
        <v>2.8882099999999999</v>
      </c>
      <c r="N852" s="24">
        <f t="shared" si="52"/>
        <v>1068914.9681599999</v>
      </c>
      <c r="O852" s="14">
        <f t="shared" si="53"/>
        <v>1068911.2671999999</v>
      </c>
      <c r="P852" s="17">
        <f t="shared" si="54"/>
        <v>1.0000000000065512E-5</v>
      </c>
      <c r="Q852" s="19">
        <f t="shared" si="55"/>
        <v>3.4623521143080013E-6</v>
      </c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</row>
    <row r="853" spans="1:235" ht="26.25" x14ac:dyDescent="0.25">
      <c r="A853" s="11">
        <v>1886</v>
      </c>
      <c r="B853" s="5" t="s">
        <v>2637</v>
      </c>
      <c r="C853" s="5" t="s">
        <v>41</v>
      </c>
      <c r="D853" s="2" t="s">
        <v>923</v>
      </c>
      <c r="E853" s="5">
        <v>739120</v>
      </c>
      <c r="F853" s="6">
        <v>2134733.7752</v>
      </c>
      <c r="G853" s="7">
        <v>2.8882099999999999</v>
      </c>
      <c r="H853" s="8">
        <v>2.8881999999999999</v>
      </c>
      <c r="I853" s="2" t="s">
        <v>20</v>
      </c>
      <c r="J853" s="2" t="s">
        <v>76</v>
      </c>
      <c r="K853" s="2" t="s">
        <v>2642</v>
      </c>
      <c r="L853" s="2" t="s">
        <v>2643</v>
      </c>
      <c r="M853" s="9">
        <v>2.8882099999999999</v>
      </c>
      <c r="N853" s="24">
        <f t="shared" si="52"/>
        <v>2134733.7752</v>
      </c>
      <c r="O853" s="14">
        <f t="shared" si="53"/>
        <v>2134726.3840000001</v>
      </c>
      <c r="P853" s="17">
        <f t="shared" si="54"/>
        <v>1.0000000000065512E-5</v>
      </c>
      <c r="Q853" s="19">
        <f t="shared" si="55"/>
        <v>3.4623521143080013E-6</v>
      </c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</row>
    <row r="854" spans="1:235" ht="26.25" x14ac:dyDescent="0.25">
      <c r="A854" s="11">
        <v>1887</v>
      </c>
      <c r="B854" s="5" t="s">
        <v>2637</v>
      </c>
      <c r="C854" s="5" t="s">
        <v>41</v>
      </c>
      <c r="D854" s="2" t="s">
        <v>2638</v>
      </c>
      <c r="E854" s="5">
        <v>418928</v>
      </c>
      <c r="F854" s="6">
        <v>2041674.9329599999</v>
      </c>
      <c r="G854" s="7">
        <v>4.87357</v>
      </c>
      <c r="H854" s="8">
        <v>4.8735600000000003</v>
      </c>
      <c r="I854" s="2" t="s">
        <v>20</v>
      </c>
      <c r="J854" s="2" t="s">
        <v>76</v>
      </c>
      <c r="K854" s="2" t="s">
        <v>2644</v>
      </c>
      <c r="L854" s="2" t="s">
        <v>2645</v>
      </c>
      <c r="M854" s="9">
        <v>4.87357</v>
      </c>
      <c r="N854" s="24">
        <f t="shared" si="52"/>
        <v>2041674.9329599999</v>
      </c>
      <c r="O854" s="14">
        <f t="shared" si="53"/>
        <v>2041670.7436800001</v>
      </c>
      <c r="P854" s="17">
        <f t="shared" si="54"/>
        <v>9.9999999996214228E-6</v>
      </c>
      <c r="Q854" s="19">
        <f t="shared" si="55"/>
        <v>2.0518839371592946E-6</v>
      </c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</row>
    <row r="855" spans="1:235" ht="26.25" x14ac:dyDescent="0.25">
      <c r="A855" s="11">
        <v>1888</v>
      </c>
      <c r="B855" s="5" t="s">
        <v>2639</v>
      </c>
      <c r="C855" s="5" t="s">
        <v>36</v>
      </c>
      <c r="D855" s="2" t="s">
        <v>444</v>
      </c>
      <c r="E855" s="5">
        <v>11800</v>
      </c>
      <c r="F855" s="6">
        <v>10148</v>
      </c>
      <c r="G855" s="7">
        <v>0.86</v>
      </c>
      <c r="H855" s="8">
        <v>0.85</v>
      </c>
      <c r="I855" s="2" t="s">
        <v>20</v>
      </c>
      <c r="J855" s="2" t="s">
        <v>169</v>
      </c>
      <c r="K855" s="2" t="s">
        <v>2646</v>
      </c>
      <c r="L855" s="2" t="s">
        <v>2647</v>
      </c>
      <c r="M855" s="9">
        <v>0.86170999998599995</v>
      </c>
      <c r="N855" s="24">
        <f t="shared" si="52"/>
        <v>10168.177999834799</v>
      </c>
      <c r="O855" s="14">
        <f t="shared" si="53"/>
        <v>10030</v>
      </c>
      <c r="P855" s="17">
        <f t="shared" si="54"/>
        <v>1.0000000000000009E-2</v>
      </c>
      <c r="Q855" s="19">
        <f t="shared" si="55"/>
        <v>1.1627906976744196E-2</v>
      </c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</row>
    <row r="856" spans="1:235" ht="26.25" x14ac:dyDescent="0.25">
      <c r="A856" s="11">
        <v>1889</v>
      </c>
      <c r="B856" s="5" t="s">
        <v>2639</v>
      </c>
      <c r="C856" s="5" t="s">
        <v>36</v>
      </c>
      <c r="D856" s="2" t="s">
        <v>149</v>
      </c>
      <c r="E856" s="5">
        <v>154596</v>
      </c>
      <c r="F856" s="6">
        <v>132952.56</v>
      </c>
      <c r="G856" s="7">
        <v>0.86</v>
      </c>
      <c r="H856" s="8">
        <v>0.85</v>
      </c>
      <c r="I856" s="2" t="s">
        <v>20</v>
      </c>
      <c r="J856" s="2" t="s">
        <v>169</v>
      </c>
      <c r="K856" s="2" t="s">
        <v>2648</v>
      </c>
      <c r="L856" s="2" t="s">
        <v>2649</v>
      </c>
      <c r="M856" s="9">
        <v>0.86308999999271896</v>
      </c>
      <c r="N856" s="24">
        <f t="shared" si="52"/>
        <v>133430.26163887439</v>
      </c>
      <c r="O856" s="14">
        <f t="shared" si="53"/>
        <v>131406.6</v>
      </c>
      <c r="P856" s="17">
        <f t="shared" si="54"/>
        <v>1.0000000000000009E-2</v>
      </c>
      <c r="Q856" s="19">
        <f t="shared" si="55"/>
        <v>1.1627906976744196E-2</v>
      </c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</row>
    <row r="857" spans="1:235" ht="26.25" x14ac:dyDescent="0.25">
      <c r="A857" s="11">
        <v>1890</v>
      </c>
      <c r="B857" s="5" t="s">
        <v>2639</v>
      </c>
      <c r="C857" s="5" t="s">
        <v>36</v>
      </c>
      <c r="D857" s="2" t="s">
        <v>272</v>
      </c>
      <c r="E857" s="5">
        <v>102012</v>
      </c>
      <c r="F857" s="6">
        <v>85690.08</v>
      </c>
      <c r="G857" s="7">
        <v>0.84</v>
      </c>
      <c r="H857" s="8">
        <v>0.83</v>
      </c>
      <c r="I857" s="2" t="s">
        <v>20</v>
      </c>
      <c r="J857" s="2" t="s">
        <v>169</v>
      </c>
      <c r="K857" s="2" t="s">
        <v>2650</v>
      </c>
      <c r="L857" s="2" t="s">
        <v>2651</v>
      </c>
      <c r="M857" s="9">
        <v>0.84920999995658697</v>
      </c>
      <c r="N857" s="24">
        <f t="shared" si="52"/>
        <v>86629.610515571345</v>
      </c>
      <c r="O857" s="14">
        <f t="shared" si="53"/>
        <v>84669.959999999992</v>
      </c>
      <c r="P857" s="17">
        <f t="shared" si="54"/>
        <v>1.0000000000000009E-2</v>
      </c>
      <c r="Q857" s="19">
        <f t="shared" si="55"/>
        <v>1.1904761904761916E-2</v>
      </c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</row>
    <row r="858" spans="1:235" ht="26.25" x14ac:dyDescent="0.25">
      <c r="A858" s="11">
        <v>1891</v>
      </c>
      <c r="B858" s="5" t="s">
        <v>2639</v>
      </c>
      <c r="C858" s="5" t="s">
        <v>41</v>
      </c>
      <c r="D858" s="2" t="s">
        <v>1247</v>
      </c>
      <c r="E858" s="5">
        <v>381184</v>
      </c>
      <c r="F858" s="6">
        <v>11435.52</v>
      </c>
      <c r="G858" s="7">
        <v>0.03</v>
      </c>
      <c r="H858" s="8">
        <v>2.3650000000000001E-2</v>
      </c>
      <c r="I858" s="2" t="s">
        <v>20</v>
      </c>
      <c r="J858" s="2" t="s">
        <v>139</v>
      </c>
      <c r="K858" s="2" t="s">
        <v>2652</v>
      </c>
      <c r="L858" s="2" t="s">
        <v>2653</v>
      </c>
      <c r="M858" s="9">
        <v>5.0000000009999997E-2</v>
      </c>
      <c r="N858" s="24">
        <f t="shared" si="52"/>
        <v>19059.200003811839</v>
      </c>
      <c r="O858" s="14">
        <f t="shared" si="53"/>
        <v>9015.0015999999996</v>
      </c>
      <c r="P858" s="17">
        <f t="shared" si="54"/>
        <v>6.349999999999998E-3</v>
      </c>
      <c r="Q858" s="19">
        <f t="shared" si="55"/>
        <v>0.21166666666666661</v>
      </c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</row>
    <row r="859" spans="1:235" ht="26.25" x14ac:dyDescent="0.25">
      <c r="A859" s="11">
        <v>1892</v>
      </c>
      <c r="B859" s="5" t="s">
        <v>2639</v>
      </c>
      <c r="C859" s="5" t="s">
        <v>41</v>
      </c>
      <c r="D859" s="2" t="s">
        <v>149</v>
      </c>
      <c r="E859" s="5">
        <v>1019080</v>
      </c>
      <c r="F859" s="6">
        <v>30572.400000000001</v>
      </c>
      <c r="G859" s="7">
        <v>0.03</v>
      </c>
      <c r="H859" s="8">
        <v>2.3650000000000001E-2</v>
      </c>
      <c r="I859" s="2" t="s">
        <v>20</v>
      </c>
      <c r="J859" s="2" t="s">
        <v>139</v>
      </c>
      <c r="K859" s="2" t="s">
        <v>2654</v>
      </c>
      <c r="L859" s="2" t="s">
        <v>2655</v>
      </c>
      <c r="M859" s="9">
        <v>5.2499999999999998E-2</v>
      </c>
      <c r="N859" s="24">
        <f t="shared" si="52"/>
        <v>53501.7</v>
      </c>
      <c r="O859" s="14">
        <f t="shared" si="53"/>
        <v>24101.242000000002</v>
      </c>
      <c r="P859" s="17">
        <f t="shared" si="54"/>
        <v>6.349999999999998E-3</v>
      </c>
      <c r="Q859" s="19">
        <f t="shared" si="55"/>
        <v>0.21166666666666661</v>
      </c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</row>
    <row r="860" spans="1:235" ht="39" x14ac:dyDescent="0.25">
      <c r="A860" s="11">
        <v>1893</v>
      </c>
      <c r="B860" s="5" t="s">
        <v>2639</v>
      </c>
      <c r="C860" s="5" t="s">
        <v>48</v>
      </c>
      <c r="D860" s="2" t="s">
        <v>1319</v>
      </c>
      <c r="E860" s="5">
        <v>154272</v>
      </c>
      <c r="F860" s="6">
        <v>107990.39999999999</v>
      </c>
      <c r="G860" s="7">
        <v>0.7</v>
      </c>
      <c r="H860" s="8">
        <v>0.49</v>
      </c>
      <c r="I860" s="2" t="s">
        <v>20</v>
      </c>
      <c r="J860" s="2" t="s">
        <v>139</v>
      </c>
      <c r="K860" s="2" t="s">
        <v>2656</v>
      </c>
      <c r="L860" s="2" t="s">
        <v>2657</v>
      </c>
      <c r="M860" s="9">
        <v>0.99</v>
      </c>
      <c r="N860" s="24">
        <f t="shared" si="52"/>
        <v>152729.28</v>
      </c>
      <c r="O860" s="14">
        <f t="shared" si="53"/>
        <v>75593.279999999999</v>
      </c>
      <c r="P860" s="17">
        <f t="shared" si="54"/>
        <v>0.20999999999999996</v>
      </c>
      <c r="Q860" s="19">
        <f t="shared" si="55"/>
        <v>0.3</v>
      </c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</row>
    <row r="861" spans="1:235" ht="26.25" x14ac:dyDescent="0.25">
      <c r="A861" s="11">
        <v>1896</v>
      </c>
      <c r="B861" s="5" t="s">
        <v>2658</v>
      </c>
      <c r="C861" s="5" t="s">
        <v>36</v>
      </c>
      <c r="D861" s="2" t="s">
        <v>60</v>
      </c>
      <c r="E861" s="5">
        <v>331860</v>
      </c>
      <c r="F861" s="6">
        <v>73009.2</v>
      </c>
      <c r="G861" s="7">
        <v>0.22</v>
      </c>
      <c r="H861" s="8">
        <v>0.2</v>
      </c>
      <c r="I861" s="2" t="s">
        <v>20</v>
      </c>
      <c r="J861" s="2" t="s">
        <v>157</v>
      </c>
      <c r="K861" s="2" t="s">
        <v>2659</v>
      </c>
      <c r="L861" s="2" t="s">
        <v>2660</v>
      </c>
      <c r="M861" s="9">
        <v>0.300000000027</v>
      </c>
      <c r="N861" s="24">
        <f t="shared" si="52"/>
        <v>99558.000008960225</v>
      </c>
      <c r="O861" s="14">
        <f t="shared" si="53"/>
        <v>66372</v>
      </c>
      <c r="P861" s="17">
        <f t="shared" si="54"/>
        <v>1.999999999999999E-2</v>
      </c>
      <c r="Q861" s="19">
        <f t="shared" si="55"/>
        <v>9.090909090909087E-2</v>
      </c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</row>
    <row r="862" spans="1:235" ht="39" x14ac:dyDescent="0.25">
      <c r="A862" s="11">
        <v>1899</v>
      </c>
      <c r="B862" s="5" t="s">
        <v>2661</v>
      </c>
      <c r="C862" s="5" t="s">
        <v>48</v>
      </c>
      <c r="D862" s="2" t="s">
        <v>2662</v>
      </c>
      <c r="E862" s="5">
        <v>2572720</v>
      </c>
      <c r="F862" s="6">
        <v>77181.600000000006</v>
      </c>
      <c r="G862" s="7">
        <v>0.03</v>
      </c>
      <c r="H862" s="8">
        <v>0.02</v>
      </c>
      <c r="I862" s="2" t="s">
        <v>20</v>
      </c>
      <c r="J862" s="2" t="s">
        <v>121</v>
      </c>
      <c r="K862" s="2" t="s">
        <v>2663</v>
      </c>
      <c r="L862" s="2" t="s">
        <v>2664</v>
      </c>
      <c r="M862" s="9">
        <v>3.925E-2</v>
      </c>
      <c r="N862" s="24">
        <f t="shared" si="52"/>
        <v>100979.26</v>
      </c>
      <c r="O862" s="14">
        <f t="shared" si="53"/>
        <v>51454.400000000001</v>
      </c>
      <c r="P862" s="17">
        <f t="shared" si="54"/>
        <v>9.9999999999999985E-3</v>
      </c>
      <c r="Q862" s="19">
        <f t="shared" si="55"/>
        <v>0.33333333333333331</v>
      </c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</row>
    <row r="863" spans="1:235" ht="26.25" x14ac:dyDescent="0.25">
      <c r="A863" s="11">
        <v>1902</v>
      </c>
      <c r="B863" s="5" t="s">
        <v>2665</v>
      </c>
      <c r="C863" s="5" t="s">
        <v>36</v>
      </c>
      <c r="D863" s="2" t="s">
        <v>129</v>
      </c>
      <c r="E863" s="5">
        <v>184180</v>
      </c>
      <c r="F863" s="6">
        <v>119549.3962</v>
      </c>
      <c r="G863" s="7">
        <v>0.64908999999999994</v>
      </c>
      <c r="H863" s="8">
        <v>0.64907999999999999</v>
      </c>
      <c r="I863" s="2" t="s">
        <v>20</v>
      </c>
      <c r="J863" s="2" t="s">
        <v>52</v>
      </c>
      <c r="K863" s="2" t="s">
        <v>2666</v>
      </c>
      <c r="L863" s="2" t="s">
        <v>2667</v>
      </c>
      <c r="M863" s="9">
        <v>0.64900000000000002</v>
      </c>
      <c r="N863" s="24">
        <f t="shared" si="52"/>
        <v>119532.82</v>
      </c>
      <c r="O863" s="14">
        <f t="shared" si="53"/>
        <v>119547.55439999999</v>
      </c>
      <c r="P863" s="17">
        <f t="shared" si="54"/>
        <v>9.9999999999544897E-6</v>
      </c>
      <c r="Q863" s="19">
        <f t="shared" si="55"/>
        <v>1.5406184042204458E-5</v>
      </c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</row>
    <row r="864" spans="1:235" ht="26.25" x14ac:dyDescent="0.25">
      <c r="A864" s="11">
        <v>1903</v>
      </c>
      <c r="B864" s="5" t="s">
        <v>2665</v>
      </c>
      <c r="C864" s="5" t="s">
        <v>41</v>
      </c>
      <c r="D864" s="2" t="s">
        <v>1247</v>
      </c>
      <c r="E864" s="5">
        <v>1216760</v>
      </c>
      <c r="F864" s="6">
        <v>243.352</v>
      </c>
      <c r="G864" s="7">
        <v>2.0000000000000001E-4</v>
      </c>
      <c r="H864" s="8">
        <v>1E-4</v>
      </c>
      <c r="I864" s="2" t="s">
        <v>20</v>
      </c>
      <c r="J864" s="2" t="s">
        <v>52</v>
      </c>
      <c r="K864" s="2" t="s">
        <v>2668</v>
      </c>
      <c r="L864" s="2" t="s">
        <v>2669</v>
      </c>
      <c r="M864" s="9">
        <v>3.40000004085E-4</v>
      </c>
      <c r="N864" s="24">
        <f t="shared" si="52"/>
        <v>413.69840497046459</v>
      </c>
      <c r="O864" s="14">
        <f t="shared" si="53"/>
        <v>121.676</v>
      </c>
      <c r="P864" s="17">
        <f t="shared" si="54"/>
        <v>1E-4</v>
      </c>
      <c r="Q864" s="19">
        <f t="shared" si="55"/>
        <v>0.5</v>
      </c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</row>
    <row r="865" spans="1:235" ht="26.25" x14ac:dyDescent="0.25">
      <c r="A865" s="11">
        <v>1904</v>
      </c>
      <c r="B865" s="5" t="s">
        <v>2665</v>
      </c>
      <c r="C865" s="5" t="s">
        <v>41</v>
      </c>
      <c r="D865" s="2" t="s">
        <v>489</v>
      </c>
      <c r="E865" s="5">
        <v>1640800</v>
      </c>
      <c r="F865" s="6">
        <v>492.24</v>
      </c>
      <c r="G865" s="7">
        <v>2.9999999999999997E-4</v>
      </c>
      <c r="H865" s="8">
        <v>1E-4</v>
      </c>
      <c r="I865" s="2" t="s">
        <v>20</v>
      </c>
      <c r="J865" s="2" t="s">
        <v>52</v>
      </c>
      <c r="K865" s="2" t="s">
        <v>2670</v>
      </c>
      <c r="L865" s="2" t="s">
        <v>2671</v>
      </c>
      <c r="M865" s="9">
        <v>4.9999999965000003E-4</v>
      </c>
      <c r="N865" s="24">
        <f t="shared" si="52"/>
        <v>820.39999942572001</v>
      </c>
      <c r="O865" s="14">
        <f t="shared" si="53"/>
        <v>164.08</v>
      </c>
      <c r="P865" s="17">
        <f t="shared" si="54"/>
        <v>1.9999999999999998E-4</v>
      </c>
      <c r="Q865" s="19">
        <f t="shared" si="55"/>
        <v>0.66666666666666663</v>
      </c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</row>
    <row r="866" spans="1:235" ht="39" x14ac:dyDescent="0.25">
      <c r="A866" s="11">
        <v>1905</v>
      </c>
      <c r="B866" s="5" t="s">
        <v>2665</v>
      </c>
      <c r="C866" s="5" t="s">
        <v>48</v>
      </c>
      <c r="D866" s="2" t="s">
        <v>68</v>
      </c>
      <c r="E866" s="5">
        <v>21908</v>
      </c>
      <c r="F866" s="6">
        <v>15335.6</v>
      </c>
      <c r="G866" s="7">
        <v>0.7</v>
      </c>
      <c r="H866" s="8">
        <v>0.6</v>
      </c>
      <c r="I866" s="2" t="s">
        <v>20</v>
      </c>
      <c r="J866" s="2" t="s">
        <v>561</v>
      </c>
      <c r="K866" s="2" t="s">
        <v>2672</v>
      </c>
      <c r="L866" s="2" t="s">
        <v>2673</v>
      </c>
      <c r="M866" s="9">
        <v>0.60663999989200001</v>
      </c>
      <c r="N866" s="24">
        <f t="shared" si="52"/>
        <v>13290.269117633936</v>
      </c>
      <c r="O866" s="14">
        <f t="shared" si="53"/>
        <v>13144.8</v>
      </c>
      <c r="P866" s="17">
        <f t="shared" si="54"/>
        <v>9.9999999999999978E-2</v>
      </c>
      <c r="Q866" s="19">
        <f t="shared" si="55"/>
        <v>0.14285714285714282</v>
      </c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</row>
    <row r="867" spans="1:235" ht="26.25" x14ac:dyDescent="0.25">
      <c r="A867" s="11">
        <v>1910</v>
      </c>
      <c r="B867" s="5" t="s">
        <v>2674</v>
      </c>
      <c r="C867" s="5" t="s">
        <v>41</v>
      </c>
      <c r="D867" s="2" t="s">
        <v>60</v>
      </c>
      <c r="E867" s="5">
        <v>62240</v>
      </c>
      <c r="F867" s="6">
        <v>6224</v>
      </c>
      <c r="G867" s="7">
        <v>0.1</v>
      </c>
      <c r="H867" s="8">
        <v>9.9989999999999996E-2</v>
      </c>
      <c r="I867" s="2" t="s">
        <v>20</v>
      </c>
      <c r="J867" s="2" t="s">
        <v>121</v>
      </c>
      <c r="K867" s="2" t="s">
        <v>2676</v>
      </c>
      <c r="L867" s="2" t="s">
        <v>2677</v>
      </c>
      <c r="M867" s="9">
        <v>9.9859999992966006E-2</v>
      </c>
      <c r="N867" s="24">
        <f t="shared" si="52"/>
        <v>6215.2863995622038</v>
      </c>
      <c r="O867" s="14">
        <f t="shared" si="53"/>
        <v>6223.3775999999998</v>
      </c>
      <c r="P867" s="17">
        <f t="shared" si="54"/>
        <v>1.0000000000010001E-5</v>
      </c>
      <c r="Q867" s="19">
        <f t="shared" si="55"/>
        <v>1.0000000000010001E-4</v>
      </c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</row>
    <row r="868" spans="1:235" ht="26.25" x14ac:dyDescent="0.25">
      <c r="A868" s="11">
        <v>1911</v>
      </c>
      <c r="B868" s="5" t="s">
        <v>2675</v>
      </c>
      <c r="C868" s="5" t="s">
        <v>41</v>
      </c>
      <c r="D868" s="2" t="s">
        <v>153</v>
      </c>
      <c r="E868" s="5">
        <v>32560</v>
      </c>
      <c r="F868" s="6">
        <v>3.2559999999999998</v>
      </c>
      <c r="G868" s="7">
        <v>1E-4</v>
      </c>
      <c r="H868" s="8">
        <v>1.0000000000000001E-5</v>
      </c>
      <c r="I868" s="2" t="s">
        <v>20</v>
      </c>
      <c r="J868" s="2" t="s">
        <v>52</v>
      </c>
      <c r="K868" s="2" t="s">
        <v>2678</v>
      </c>
      <c r="L868" s="2" t="s">
        <v>2679</v>
      </c>
      <c r="M868" s="9">
        <v>1.00000047E-5</v>
      </c>
      <c r="N868" s="24">
        <f t="shared" si="52"/>
        <v>0.32560015303199996</v>
      </c>
      <c r="O868" s="14">
        <f t="shared" si="53"/>
        <v>0.3256</v>
      </c>
      <c r="P868" s="17">
        <f t="shared" si="54"/>
        <v>9.0000000000000006E-5</v>
      </c>
      <c r="Q868" s="19">
        <f t="shared" si="55"/>
        <v>0.9</v>
      </c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</row>
    <row r="869" spans="1:235" ht="26.25" x14ac:dyDescent="0.25">
      <c r="A869" s="11">
        <v>1912</v>
      </c>
      <c r="B869" s="5" t="s">
        <v>2675</v>
      </c>
      <c r="C869" s="5" t="s">
        <v>41</v>
      </c>
      <c r="D869" s="2" t="s">
        <v>444</v>
      </c>
      <c r="E869" s="5">
        <v>124000</v>
      </c>
      <c r="F869" s="6">
        <v>12.4</v>
      </c>
      <c r="G869" s="7">
        <v>1E-4</v>
      </c>
      <c r="H869" s="8">
        <v>1.0000000000000001E-5</v>
      </c>
      <c r="I869" s="2" t="s">
        <v>20</v>
      </c>
      <c r="J869" s="2" t="s">
        <v>52</v>
      </c>
      <c r="K869" s="2" t="s">
        <v>2680</v>
      </c>
      <c r="L869" s="2" t="s">
        <v>2681</v>
      </c>
      <c r="M869" s="9">
        <v>9.9999952000000003E-6</v>
      </c>
      <c r="N869" s="24">
        <f t="shared" si="52"/>
        <v>1.2399994048</v>
      </c>
      <c r="O869" s="14">
        <f t="shared" si="53"/>
        <v>1.24</v>
      </c>
      <c r="P869" s="17">
        <f t="shared" si="54"/>
        <v>9.0000000000000006E-5</v>
      </c>
      <c r="Q869" s="19">
        <f t="shared" si="55"/>
        <v>0.9</v>
      </c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</row>
    <row r="870" spans="1:235" ht="26.25" x14ac:dyDescent="0.25">
      <c r="A870" s="11">
        <v>1913</v>
      </c>
      <c r="B870" s="5" t="s">
        <v>2675</v>
      </c>
      <c r="C870" s="5" t="s">
        <v>41</v>
      </c>
      <c r="D870" s="2" t="s">
        <v>1247</v>
      </c>
      <c r="E870" s="5">
        <v>945840</v>
      </c>
      <c r="F870" s="6">
        <v>94.584000000000003</v>
      </c>
      <c r="G870" s="7">
        <v>1E-4</v>
      </c>
      <c r="H870" s="8">
        <v>6.9999999999999994E-5</v>
      </c>
      <c r="I870" s="2" t="s">
        <v>20</v>
      </c>
      <c r="J870" s="2" t="s">
        <v>52</v>
      </c>
      <c r="K870" s="2" t="s">
        <v>2682</v>
      </c>
      <c r="L870" s="2" t="s">
        <v>2683</v>
      </c>
      <c r="M870" s="9">
        <v>1.00000155E-5</v>
      </c>
      <c r="N870" s="24">
        <f t="shared" si="52"/>
        <v>9.458414660519999</v>
      </c>
      <c r="O870" s="14">
        <f t="shared" si="53"/>
        <v>66.208799999999997</v>
      </c>
      <c r="P870" s="17">
        <f t="shared" si="54"/>
        <v>3.0000000000000011E-5</v>
      </c>
      <c r="Q870" s="19">
        <f t="shared" si="55"/>
        <v>0.3000000000000001</v>
      </c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</row>
    <row r="871" spans="1:235" ht="39" x14ac:dyDescent="0.25">
      <c r="A871" s="11">
        <v>1914</v>
      </c>
      <c r="B871" s="5" t="s">
        <v>2675</v>
      </c>
      <c r="C871" s="5" t="s">
        <v>48</v>
      </c>
      <c r="D871" s="2" t="s">
        <v>296</v>
      </c>
      <c r="E871" s="5">
        <v>15120</v>
      </c>
      <c r="F871" s="6">
        <v>1224.72</v>
      </c>
      <c r="G871" s="7">
        <v>8.1000000000000003E-2</v>
      </c>
      <c r="H871" s="8">
        <v>5.7000000000000002E-2</v>
      </c>
      <c r="I871" s="2" t="s">
        <v>833</v>
      </c>
      <c r="J871" s="2" t="s">
        <v>52</v>
      </c>
      <c r="K871" s="2" t="s">
        <v>2685</v>
      </c>
      <c r="L871" s="2" t="s">
        <v>2686</v>
      </c>
      <c r="M871" s="9">
        <v>7.9999999887000003E-2</v>
      </c>
      <c r="N871" s="24">
        <f t="shared" si="52"/>
        <v>1209.59999829144</v>
      </c>
      <c r="O871" s="14">
        <f t="shared" si="53"/>
        <v>861.84</v>
      </c>
      <c r="P871" s="17">
        <f t="shared" si="54"/>
        <v>2.4E-2</v>
      </c>
      <c r="Q871" s="19">
        <f t="shared" si="55"/>
        <v>0.29629629629629628</v>
      </c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</row>
    <row r="872" spans="1:235" ht="39" x14ac:dyDescent="0.25">
      <c r="A872" s="11">
        <v>1915</v>
      </c>
      <c r="B872" s="5" t="s">
        <v>2684</v>
      </c>
      <c r="C872" s="5" t="s">
        <v>48</v>
      </c>
      <c r="D872" s="2" t="s">
        <v>296</v>
      </c>
      <c r="E872" s="5">
        <v>480</v>
      </c>
      <c r="F872" s="6">
        <v>1584</v>
      </c>
      <c r="G872" s="7">
        <v>3.3</v>
      </c>
      <c r="H872" s="8">
        <v>2</v>
      </c>
      <c r="I872" s="2" t="s">
        <v>20</v>
      </c>
      <c r="J872" s="2" t="s">
        <v>169</v>
      </c>
      <c r="K872" s="2" t="s">
        <v>2687</v>
      </c>
      <c r="L872" s="2" t="s">
        <v>2688</v>
      </c>
      <c r="M872" s="9">
        <v>3.3067394169326056</v>
      </c>
      <c r="N872" s="24">
        <f t="shared" si="52"/>
        <v>1587.2349201276506</v>
      </c>
      <c r="O872" s="14">
        <f t="shared" si="53"/>
        <v>960</v>
      </c>
      <c r="P872" s="17">
        <f t="shared" si="54"/>
        <v>1.2999999999999998</v>
      </c>
      <c r="Q872" s="19">
        <f t="shared" si="55"/>
        <v>0.39393939393939392</v>
      </c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</row>
    <row r="873" spans="1:235" ht="51.75" x14ac:dyDescent="0.25">
      <c r="A873" s="11">
        <v>1918</v>
      </c>
      <c r="B873" s="5" t="s">
        <v>2689</v>
      </c>
      <c r="C873" s="5" t="s">
        <v>41</v>
      </c>
      <c r="D873" s="2" t="s">
        <v>296</v>
      </c>
      <c r="E873" s="5">
        <v>12280</v>
      </c>
      <c r="F873" s="6">
        <v>257.88</v>
      </c>
      <c r="G873" s="7">
        <v>2.1000000000000001E-2</v>
      </c>
      <c r="H873" s="8">
        <v>0.02</v>
      </c>
      <c r="I873" s="2" t="s">
        <v>20</v>
      </c>
      <c r="J873" s="2" t="s">
        <v>1572</v>
      </c>
      <c r="K873" s="2" t="s">
        <v>2690</v>
      </c>
      <c r="L873" s="2" t="s">
        <v>2691</v>
      </c>
      <c r="M873" s="9">
        <v>2.4639215686274508E-2</v>
      </c>
      <c r="N873" s="24">
        <f t="shared" si="52"/>
        <v>302.56956862745096</v>
      </c>
      <c r="O873" s="14">
        <f t="shared" si="53"/>
        <v>245.6</v>
      </c>
      <c r="P873" s="17">
        <f t="shared" si="54"/>
        <v>1.0000000000000009E-3</v>
      </c>
      <c r="Q873" s="19">
        <f t="shared" si="55"/>
        <v>4.7619047619047658E-2</v>
      </c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</row>
    <row r="874" spans="1:235" ht="39" x14ac:dyDescent="0.25">
      <c r="A874" s="11">
        <v>1923</v>
      </c>
      <c r="B874" s="5" t="s">
        <v>2692</v>
      </c>
      <c r="C874" s="5" t="s">
        <v>41</v>
      </c>
      <c r="D874" s="2" t="s">
        <v>149</v>
      </c>
      <c r="E874" s="5">
        <v>48560</v>
      </c>
      <c r="F874" s="6">
        <v>8031.8239999999996</v>
      </c>
      <c r="G874" s="7">
        <v>0.16539999999999999</v>
      </c>
      <c r="H874" s="8">
        <v>0.16539000000000001</v>
      </c>
      <c r="I874" s="2" t="s">
        <v>20</v>
      </c>
      <c r="J874" s="2" t="s">
        <v>282</v>
      </c>
      <c r="K874" s="2" t="s">
        <v>2694</v>
      </c>
      <c r="L874" s="2" t="s">
        <v>2695</v>
      </c>
      <c r="M874" s="9">
        <v>0.16537999998819999</v>
      </c>
      <c r="N874" s="24">
        <f t="shared" si="52"/>
        <v>8030.8527994269916</v>
      </c>
      <c r="O874" s="14">
        <f t="shared" si="53"/>
        <v>8031.3384000000005</v>
      </c>
      <c r="P874" s="17">
        <f t="shared" si="54"/>
        <v>9.9999999999822453E-6</v>
      </c>
      <c r="Q874" s="19">
        <f t="shared" si="55"/>
        <v>6.0459492140158682E-5</v>
      </c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</row>
    <row r="875" spans="1:235" ht="26.25" x14ac:dyDescent="0.25">
      <c r="A875" s="11">
        <v>1924</v>
      </c>
      <c r="B875" s="5" t="s">
        <v>2693</v>
      </c>
      <c r="C875" s="5" t="s">
        <v>41</v>
      </c>
      <c r="D875" s="2" t="s">
        <v>1244</v>
      </c>
      <c r="E875" s="5">
        <v>33200</v>
      </c>
      <c r="F875" s="6">
        <v>3.32</v>
      </c>
      <c r="G875" s="7">
        <v>1E-4</v>
      </c>
      <c r="H875" s="8">
        <v>1.0000000000000001E-5</v>
      </c>
      <c r="I875" s="2" t="s">
        <v>20</v>
      </c>
      <c r="J875" s="2" t="s">
        <v>52</v>
      </c>
      <c r="K875" s="2" t="s">
        <v>2696</v>
      </c>
      <c r="L875" s="2" t="s">
        <v>2697</v>
      </c>
      <c r="M875" s="9">
        <v>1.00000155E-5</v>
      </c>
      <c r="N875" s="24">
        <f t="shared" si="52"/>
        <v>0.33200051460000002</v>
      </c>
      <c r="O875" s="14">
        <f t="shared" si="53"/>
        <v>0.33200000000000002</v>
      </c>
      <c r="P875" s="17">
        <f t="shared" si="54"/>
        <v>9.0000000000000006E-5</v>
      </c>
      <c r="Q875" s="19">
        <f t="shared" si="55"/>
        <v>0.9</v>
      </c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</row>
    <row r="876" spans="1:235" ht="26.25" x14ac:dyDescent="0.25">
      <c r="A876" s="11">
        <v>1925</v>
      </c>
      <c r="B876" s="5" t="s">
        <v>2693</v>
      </c>
      <c r="C876" s="5" t="s">
        <v>41</v>
      </c>
      <c r="D876" s="2" t="s">
        <v>153</v>
      </c>
      <c r="E876" s="5">
        <v>64800</v>
      </c>
      <c r="F876" s="6">
        <v>6.48</v>
      </c>
      <c r="G876" s="7">
        <v>1E-4</v>
      </c>
      <c r="H876" s="8">
        <v>1.0000000000000001E-5</v>
      </c>
      <c r="I876" s="2" t="s">
        <v>20</v>
      </c>
      <c r="J876" s="2" t="s">
        <v>52</v>
      </c>
      <c r="K876" s="2" t="s">
        <v>2698</v>
      </c>
      <c r="L876" s="2" t="s">
        <v>2699</v>
      </c>
      <c r="M876" s="9">
        <v>9.9999918000000007E-6</v>
      </c>
      <c r="N876" s="24">
        <f t="shared" si="52"/>
        <v>0.64799946864000002</v>
      </c>
      <c r="O876" s="14">
        <f t="shared" si="53"/>
        <v>0.64800000000000002</v>
      </c>
      <c r="P876" s="17">
        <f t="shared" si="54"/>
        <v>9.0000000000000006E-5</v>
      </c>
      <c r="Q876" s="19">
        <f t="shared" si="55"/>
        <v>0.9</v>
      </c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</row>
    <row r="877" spans="1:235" ht="26.25" x14ac:dyDescent="0.25">
      <c r="A877" s="11">
        <v>1926</v>
      </c>
      <c r="B877" s="5" t="s">
        <v>2700</v>
      </c>
      <c r="C877" s="5" t="s">
        <v>41</v>
      </c>
      <c r="D877" s="2" t="s">
        <v>1247</v>
      </c>
      <c r="E877" s="5">
        <v>42000</v>
      </c>
      <c r="F877" s="6">
        <v>5040</v>
      </c>
      <c r="G877" s="7">
        <v>0.12</v>
      </c>
      <c r="H877" s="8">
        <v>0.04</v>
      </c>
      <c r="I877" s="2" t="s">
        <v>20</v>
      </c>
      <c r="J877" s="2" t="s">
        <v>318</v>
      </c>
      <c r="K877" s="2" t="s">
        <v>2701</v>
      </c>
      <c r="L877" s="2" t="s">
        <v>2702</v>
      </c>
      <c r="M877" s="9">
        <v>0.1061362165437368</v>
      </c>
      <c r="N877" s="24">
        <f t="shared" si="52"/>
        <v>4457.7210948369457</v>
      </c>
      <c r="O877" s="14">
        <f t="shared" si="53"/>
        <v>1680</v>
      </c>
      <c r="P877" s="17">
        <f t="shared" si="54"/>
        <v>7.9999999999999988E-2</v>
      </c>
      <c r="Q877" s="19">
        <f t="shared" si="55"/>
        <v>0.66666666666666663</v>
      </c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</row>
    <row r="878" spans="1:235" ht="26.25" x14ac:dyDescent="0.25">
      <c r="A878" s="11">
        <v>1927</v>
      </c>
      <c r="B878" s="5" t="s">
        <v>2700</v>
      </c>
      <c r="C878" s="5" t="s">
        <v>41</v>
      </c>
      <c r="D878" s="2" t="s">
        <v>149</v>
      </c>
      <c r="E878" s="5">
        <v>37200</v>
      </c>
      <c r="F878" s="6">
        <v>2976</v>
      </c>
      <c r="G878" s="7">
        <v>0.08</v>
      </c>
      <c r="H878" s="8">
        <v>0.06</v>
      </c>
      <c r="I878" s="2" t="s">
        <v>20</v>
      </c>
      <c r="J878" s="2" t="s">
        <v>318</v>
      </c>
      <c r="K878" s="2" t="s">
        <v>2703</v>
      </c>
      <c r="L878" s="2" t="s">
        <v>2704</v>
      </c>
      <c r="M878" s="9">
        <v>0.1049368322077455</v>
      </c>
      <c r="N878" s="24">
        <f t="shared" si="52"/>
        <v>3903.6501581281323</v>
      </c>
      <c r="O878" s="14">
        <f t="shared" si="53"/>
        <v>2232</v>
      </c>
      <c r="P878" s="17">
        <f t="shared" si="54"/>
        <v>2.0000000000000004E-2</v>
      </c>
      <c r="Q878" s="19">
        <f t="shared" si="55"/>
        <v>0.25000000000000006</v>
      </c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</row>
    <row r="879" spans="1:235" ht="39" x14ac:dyDescent="0.25">
      <c r="A879" s="11">
        <v>1928</v>
      </c>
      <c r="B879" s="5" t="s">
        <v>2700</v>
      </c>
      <c r="C879" s="5" t="s">
        <v>48</v>
      </c>
      <c r="D879" s="2" t="s">
        <v>37</v>
      </c>
      <c r="E879" s="5">
        <v>380</v>
      </c>
      <c r="F879" s="6">
        <v>304</v>
      </c>
      <c r="G879" s="7">
        <v>0.8</v>
      </c>
      <c r="H879" s="8">
        <v>0.5</v>
      </c>
      <c r="I879" s="2" t="s">
        <v>20</v>
      </c>
      <c r="J879" s="2" t="s">
        <v>318</v>
      </c>
      <c r="K879" s="2" t="s">
        <v>2705</v>
      </c>
      <c r="L879" s="2" t="s">
        <v>2706</v>
      </c>
      <c r="M879" s="9">
        <v>0.99999999998400002</v>
      </c>
      <c r="N879" s="24">
        <f t="shared" si="52"/>
        <v>379.99999999392003</v>
      </c>
      <c r="O879" s="14">
        <f t="shared" si="53"/>
        <v>190</v>
      </c>
      <c r="P879" s="17">
        <f t="shared" si="54"/>
        <v>0.30000000000000004</v>
      </c>
      <c r="Q879" s="19">
        <f t="shared" si="55"/>
        <v>0.37500000000000006</v>
      </c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</row>
    <row r="880" spans="1:235" ht="39" x14ac:dyDescent="0.25">
      <c r="A880" s="11">
        <v>1929</v>
      </c>
      <c r="B880" s="5" t="s">
        <v>2707</v>
      </c>
      <c r="C880" s="5" t="s">
        <v>36</v>
      </c>
      <c r="D880" s="2" t="s">
        <v>272</v>
      </c>
      <c r="E880" s="5">
        <v>723320</v>
      </c>
      <c r="F880" s="6">
        <v>108498</v>
      </c>
      <c r="G880" s="7">
        <v>0.15</v>
      </c>
      <c r="H880" s="8">
        <v>0.122</v>
      </c>
      <c r="I880" s="2" t="s">
        <v>20</v>
      </c>
      <c r="J880" s="2" t="s">
        <v>130</v>
      </c>
      <c r="K880" s="2" t="s">
        <v>2708</v>
      </c>
      <c r="L880" s="2" t="s">
        <v>2709</v>
      </c>
      <c r="M880" s="9">
        <v>0.35799999998400001</v>
      </c>
      <c r="N880" s="24">
        <f t="shared" si="52"/>
        <v>258948.55998842689</v>
      </c>
      <c r="O880" s="14">
        <f t="shared" si="53"/>
        <v>88245.04</v>
      </c>
      <c r="P880" s="17">
        <f t="shared" si="54"/>
        <v>2.7999999999999997E-2</v>
      </c>
      <c r="Q880" s="19">
        <f t="shared" si="55"/>
        <v>0.18666666666666665</v>
      </c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</row>
    <row r="881" spans="1:235" ht="39" x14ac:dyDescent="0.25">
      <c r="A881" s="11">
        <v>1930</v>
      </c>
      <c r="B881" s="5" t="s">
        <v>2707</v>
      </c>
      <c r="C881" s="5" t="s">
        <v>36</v>
      </c>
      <c r="D881" s="2" t="s">
        <v>296</v>
      </c>
      <c r="E881" s="5">
        <v>1513320</v>
      </c>
      <c r="F881" s="6">
        <v>605328</v>
      </c>
      <c r="G881" s="7">
        <v>0.4</v>
      </c>
      <c r="H881" s="8">
        <v>0.27500000000000002</v>
      </c>
      <c r="I881" s="2" t="s">
        <v>20</v>
      </c>
      <c r="J881" s="2" t="s">
        <v>130</v>
      </c>
      <c r="K881" s="2" t="s">
        <v>2710</v>
      </c>
      <c r="L881" s="2" t="s">
        <v>2711</v>
      </c>
      <c r="M881" s="9">
        <v>0.80579084789599897</v>
      </c>
      <c r="N881" s="24">
        <f t="shared" si="52"/>
        <v>1219419.4059379732</v>
      </c>
      <c r="O881" s="14">
        <f t="shared" si="53"/>
        <v>416163.00000000006</v>
      </c>
      <c r="P881" s="17">
        <f t="shared" si="54"/>
        <v>0.125</v>
      </c>
      <c r="Q881" s="19">
        <f t="shared" si="55"/>
        <v>0.3125</v>
      </c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</row>
    <row r="882" spans="1:235" ht="26.25" x14ac:dyDescent="0.25">
      <c r="A882" s="11">
        <v>1931</v>
      </c>
      <c r="B882" s="5" t="s">
        <v>2712</v>
      </c>
      <c r="C882" s="5" t="s">
        <v>41</v>
      </c>
      <c r="D882" s="2" t="s">
        <v>501</v>
      </c>
      <c r="E882" s="5">
        <v>16800</v>
      </c>
      <c r="F882" s="6">
        <v>3813.6</v>
      </c>
      <c r="G882" s="7">
        <v>0.22700000000000001</v>
      </c>
      <c r="H882" s="8">
        <v>0.22689999999999999</v>
      </c>
      <c r="I882" s="2" t="s">
        <v>20</v>
      </c>
      <c r="J882" s="2" t="s">
        <v>121</v>
      </c>
      <c r="K882" s="2" t="s">
        <v>2714</v>
      </c>
      <c r="L882" s="2" t="s">
        <v>2715</v>
      </c>
      <c r="M882" s="9">
        <v>0.1900000000123</v>
      </c>
      <c r="N882" s="24">
        <f t="shared" si="52"/>
        <v>3192.0000002066399</v>
      </c>
      <c r="O882" s="14">
        <f t="shared" si="53"/>
        <v>3811.9199999999996</v>
      </c>
      <c r="P882" s="17">
        <f t="shared" si="54"/>
        <v>1.0000000000001674E-4</v>
      </c>
      <c r="Q882" s="19">
        <f t="shared" si="55"/>
        <v>4.4052863436130723E-4</v>
      </c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</row>
    <row r="883" spans="1:235" ht="26.25" x14ac:dyDescent="0.25">
      <c r="A883" s="11">
        <v>1932</v>
      </c>
      <c r="B883" s="5" t="s">
        <v>2713</v>
      </c>
      <c r="C883" s="5" t="s">
        <v>36</v>
      </c>
      <c r="D883" s="2" t="s">
        <v>1311</v>
      </c>
      <c r="E883" s="5">
        <v>10980</v>
      </c>
      <c r="F883" s="6">
        <v>2705.0328</v>
      </c>
      <c r="G883" s="7">
        <v>0.24636</v>
      </c>
      <c r="H883" s="8">
        <v>0.24610000000000001</v>
      </c>
      <c r="I883" s="2" t="s">
        <v>20</v>
      </c>
      <c r="J883" s="2" t="s">
        <v>385</v>
      </c>
      <c r="K883" s="2" t="s">
        <v>2716</v>
      </c>
      <c r="L883" s="2" t="s">
        <v>2717</v>
      </c>
      <c r="M883" s="9">
        <v>0.246</v>
      </c>
      <c r="N883" s="24">
        <f t="shared" si="52"/>
        <v>2701.08</v>
      </c>
      <c r="O883" s="14">
        <f t="shared" si="53"/>
        <v>2702.1780000000003</v>
      </c>
      <c r="P883" s="17">
        <f t="shared" si="54"/>
        <v>2.5999999999998247E-4</v>
      </c>
      <c r="Q883" s="19">
        <f t="shared" si="55"/>
        <v>1.0553661308653291E-3</v>
      </c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</row>
    <row r="884" spans="1:235" ht="26.25" x14ac:dyDescent="0.25">
      <c r="A884" s="11">
        <v>1933</v>
      </c>
      <c r="B884" s="5" t="s">
        <v>2713</v>
      </c>
      <c r="C884" s="5" t="s">
        <v>41</v>
      </c>
      <c r="D884" s="2" t="s">
        <v>60</v>
      </c>
      <c r="E884" s="5">
        <v>26160</v>
      </c>
      <c r="F884" s="6">
        <v>763.34879999999998</v>
      </c>
      <c r="G884" s="7">
        <v>2.9180000000000001E-2</v>
      </c>
      <c r="H884" s="8">
        <v>2.912E-2</v>
      </c>
      <c r="I884" s="2" t="s">
        <v>20</v>
      </c>
      <c r="J884" s="2" t="s">
        <v>385</v>
      </c>
      <c r="K884" s="2" t="s">
        <v>2718</v>
      </c>
      <c r="L884" s="2" t="s">
        <v>2719</v>
      </c>
      <c r="M884" s="9">
        <v>2.9139999997680001E-2</v>
      </c>
      <c r="N884" s="24">
        <f t="shared" si="52"/>
        <v>762.30239993930877</v>
      </c>
      <c r="O884" s="14">
        <f t="shared" si="53"/>
        <v>761.77919999999995</v>
      </c>
      <c r="P884" s="17">
        <f t="shared" si="54"/>
        <v>6.0000000000001025E-5</v>
      </c>
      <c r="Q884" s="19">
        <f t="shared" si="55"/>
        <v>2.0562028786840652E-3</v>
      </c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</row>
    <row r="885" spans="1:235" ht="26.25" x14ac:dyDescent="0.25">
      <c r="A885" s="11">
        <v>1934</v>
      </c>
      <c r="B885" s="5" t="s">
        <v>2713</v>
      </c>
      <c r="C885" s="5" t="s">
        <v>41</v>
      </c>
      <c r="D885" s="2" t="s">
        <v>1311</v>
      </c>
      <c r="E885" s="5">
        <v>44960</v>
      </c>
      <c r="F885" s="6">
        <v>2707.9407999999999</v>
      </c>
      <c r="G885" s="7">
        <v>6.0229999999999999E-2</v>
      </c>
      <c r="H885" s="8">
        <v>6.0100000000000001E-2</v>
      </c>
      <c r="I885" s="2" t="s">
        <v>20</v>
      </c>
      <c r="J885" s="2" t="s">
        <v>385</v>
      </c>
      <c r="K885" s="2" t="s">
        <v>2720</v>
      </c>
      <c r="L885" s="2" t="s">
        <v>2721</v>
      </c>
      <c r="M885" s="9">
        <v>5.9999999999599998E-2</v>
      </c>
      <c r="N885" s="24">
        <f t="shared" si="52"/>
        <v>2697.599999982016</v>
      </c>
      <c r="O885" s="14">
        <f t="shared" si="53"/>
        <v>2702.096</v>
      </c>
      <c r="P885" s="17">
        <f t="shared" si="54"/>
        <v>1.2999999999999817E-4</v>
      </c>
      <c r="Q885" s="19">
        <f t="shared" si="55"/>
        <v>2.1583928274945736E-3</v>
      </c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</row>
    <row r="886" spans="1:235" ht="26.25" x14ac:dyDescent="0.25">
      <c r="A886" s="11">
        <v>1935</v>
      </c>
      <c r="B886" s="5" t="s">
        <v>2713</v>
      </c>
      <c r="C886" s="5" t="s">
        <v>41</v>
      </c>
      <c r="D886" s="2" t="s">
        <v>424</v>
      </c>
      <c r="E886" s="5">
        <v>18320</v>
      </c>
      <c r="F886" s="6">
        <v>2693.7728000000002</v>
      </c>
      <c r="G886" s="7">
        <v>0.14704</v>
      </c>
      <c r="H886" s="8">
        <v>0.14699000000000001</v>
      </c>
      <c r="I886" s="2" t="s">
        <v>20</v>
      </c>
      <c r="J886" s="2" t="s">
        <v>385</v>
      </c>
      <c r="K886" s="2" t="s">
        <v>2722</v>
      </c>
      <c r="L886" s="2" t="s">
        <v>2723</v>
      </c>
      <c r="M886" s="9">
        <v>0.14699999999999999</v>
      </c>
      <c r="N886" s="24">
        <f t="shared" si="52"/>
        <v>2693.04</v>
      </c>
      <c r="O886" s="14">
        <f t="shared" si="53"/>
        <v>2692.8568</v>
      </c>
      <c r="P886" s="17">
        <f t="shared" si="54"/>
        <v>4.9999999999994493E-5</v>
      </c>
      <c r="Q886" s="19">
        <f t="shared" si="55"/>
        <v>3.4004352557123567E-4</v>
      </c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</row>
    <row r="887" spans="1:235" ht="39" x14ac:dyDescent="0.25">
      <c r="A887" s="11">
        <v>1939</v>
      </c>
      <c r="B887" s="5" t="s">
        <v>2724</v>
      </c>
      <c r="C887" s="5" t="s">
        <v>74</v>
      </c>
      <c r="D887" s="2" t="s">
        <v>68</v>
      </c>
      <c r="E887" s="5">
        <v>22224</v>
      </c>
      <c r="F887" s="6">
        <v>333.36</v>
      </c>
      <c r="G887" s="7">
        <v>1.4999999999999999E-2</v>
      </c>
      <c r="H887" s="8">
        <v>1.4E-2</v>
      </c>
      <c r="I887" s="2" t="s">
        <v>20</v>
      </c>
      <c r="J887" s="2" t="s">
        <v>1206</v>
      </c>
      <c r="K887" s="2" t="s">
        <v>2725</v>
      </c>
      <c r="L887" s="2" t="s">
        <v>2726</v>
      </c>
      <c r="M887" s="9">
        <v>1.9999999989323999E-2</v>
      </c>
      <c r="N887" s="24">
        <f t="shared" si="52"/>
        <v>444.47999976273655</v>
      </c>
      <c r="O887" s="14">
        <f t="shared" si="53"/>
        <v>311.13600000000002</v>
      </c>
      <c r="P887" s="17">
        <f t="shared" si="54"/>
        <v>9.9999999999999915E-4</v>
      </c>
      <c r="Q887" s="19">
        <f t="shared" si="55"/>
        <v>6.666666666666661E-2</v>
      </c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</row>
    <row r="888" spans="1:235" ht="26.25" x14ac:dyDescent="0.25">
      <c r="A888" s="11">
        <v>1940</v>
      </c>
      <c r="B888" s="5" t="s">
        <v>2727</v>
      </c>
      <c r="C888" s="5" t="s">
        <v>36</v>
      </c>
      <c r="D888" s="2" t="s">
        <v>59</v>
      </c>
      <c r="E888" s="5">
        <v>3592</v>
      </c>
      <c r="F888" s="6">
        <v>8261.6</v>
      </c>
      <c r="G888" s="7">
        <v>2.2999999999999998</v>
      </c>
      <c r="H888" s="8">
        <v>2.1</v>
      </c>
      <c r="I888" s="2" t="s">
        <v>20</v>
      </c>
      <c r="J888" s="2" t="s">
        <v>21</v>
      </c>
      <c r="K888" s="2" t="s">
        <v>2728</v>
      </c>
      <c r="L888" s="2" t="s">
        <v>2729</v>
      </c>
      <c r="M888" s="9">
        <v>2.35134000011</v>
      </c>
      <c r="N888" s="24">
        <f t="shared" si="52"/>
        <v>8446.0132803951201</v>
      </c>
      <c r="O888" s="14">
        <f t="shared" si="53"/>
        <v>7543.2000000000007</v>
      </c>
      <c r="P888" s="17">
        <f t="shared" si="54"/>
        <v>0.19999999999999973</v>
      </c>
      <c r="Q888" s="19">
        <f t="shared" si="55"/>
        <v>8.6956521739130321E-2</v>
      </c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</row>
    <row r="889" spans="1:235" ht="26.25" x14ac:dyDescent="0.25">
      <c r="A889" s="11">
        <v>1941</v>
      </c>
      <c r="B889" s="5" t="s">
        <v>2730</v>
      </c>
      <c r="C889" s="5" t="s">
        <v>41</v>
      </c>
      <c r="D889" s="2" t="s">
        <v>68</v>
      </c>
      <c r="E889" s="5">
        <v>126204</v>
      </c>
      <c r="F889" s="6">
        <v>3786.12</v>
      </c>
      <c r="G889" s="7">
        <v>0.03</v>
      </c>
      <c r="H889" s="8">
        <v>2.1999999999999999E-2</v>
      </c>
      <c r="I889" s="2" t="s">
        <v>20</v>
      </c>
      <c r="J889" s="2" t="s">
        <v>139</v>
      </c>
      <c r="K889" s="2" t="s">
        <v>2731</v>
      </c>
      <c r="L889" s="2" t="s">
        <v>2732</v>
      </c>
      <c r="M889" s="9">
        <v>3.0000000000615999E-2</v>
      </c>
      <c r="N889" s="24">
        <f t="shared" si="52"/>
        <v>3786.1200000777417</v>
      </c>
      <c r="O889" s="14">
        <f t="shared" si="53"/>
        <v>2776.4879999999998</v>
      </c>
      <c r="P889" s="17">
        <f t="shared" si="54"/>
        <v>8.0000000000000002E-3</v>
      </c>
      <c r="Q889" s="19">
        <f t="shared" si="55"/>
        <v>0.26666666666666666</v>
      </c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</row>
    <row r="890" spans="1:235" ht="26.25" x14ac:dyDescent="0.25">
      <c r="A890" s="11">
        <v>1945</v>
      </c>
      <c r="B890" s="5" t="s">
        <v>2733</v>
      </c>
      <c r="C890" s="5" t="s">
        <v>41</v>
      </c>
      <c r="D890" s="2" t="s">
        <v>37</v>
      </c>
      <c r="E890" s="5">
        <v>245400</v>
      </c>
      <c r="F890" s="6">
        <v>24.54</v>
      </c>
      <c r="G890" s="7">
        <v>1E-4</v>
      </c>
      <c r="H890" s="8">
        <v>1.0000000000000001E-5</v>
      </c>
      <c r="I890" s="2" t="s">
        <v>20</v>
      </c>
      <c r="J890" s="2" t="s">
        <v>52</v>
      </c>
      <c r="K890" s="2" t="s">
        <v>2734</v>
      </c>
      <c r="L890" s="2" t="s">
        <v>2735</v>
      </c>
      <c r="M890" s="9">
        <v>9.9999942840000008E-6</v>
      </c>
      <c r="N890" s="24">
        <f t="shared" si="52"/>
        <v>2.4539985972936003</v>
      </c>
      <c r="O890" s="14">
        <f t="shared" si="53"/>
        <v>2.4540000000000002</v>
      </c>
      <c r="P890" s="17">
        <f t="shared" si="54"/>
        <v>9.0000000000000006E-5</v>
      </c>
      <c r="Q890" s="19">
        <f t="shared" si="55"/>
        <v>0.9</v>
      </c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</row>
    <row r="891" spans="1:235" ht="26.25" x14ac:dyDescent="0.25">
      <c r="A891" s="11">
        <v>1946</v>
      </c>
      <c r="B891" s="5" t="s">
        <v>2733</v>
      </c>
      <c r="C891" s="5" t="s">
        <v>41</v>
      </c>
      <c r="D891" s="2" t="s">
        <v>14</v>
      </c>
      <c r="E891" s="5">
        <v>63840</v>
      </c>
      <c r="F891" s="6">
        <v>6.3840000000000003</v>
      </c>
      <c r="G891" s="7">
        <v>1E-4</v>
      </c>
      <c r="H891" s="8">
        <v>8.0000000000000007E-5</v>
      </c>
      <c r="I891" s="2" t="s">
        <v>20</v>
      </c>
      <c r="J891" s="2" t="s">
        <v>52</v>
      </c>
      <c r="K891" s="2" t="s">
        <v>2736</v>
      </c>
      <c r="L891" s="2" t="s">
        <v>2737</v>
      </c>
      <c r="M891" s="9">
        <v>9.9999952000000003E-6</v>
      </c>
      <c r="N891" s="24">
        <f t="shared" si="52"/>
        <v>0.63839969356799997</v>
      </c>
      <c r="O891" s="14">
        <f t="shared" si="53"/>
        <v>5.1072000000000006</v>
      </c>
      <c r="P891" s="17">
        <f t="shared" si="54"/>
        <v>1.9999999999999998E-5</v>
      </c>
      <c r="Q891" s="19">
        <f t="shared" si="55"/>
        <v>0.19999999999999998</v>
      </c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</row>
    <row r="892" spans="1:235" ht="26.25" x14ac:dyDescent="0.25">
      <c r="A892" s="11">
        <v>1948</v>
      </c>
      <c r="B892" s="5" t="s">
        <v>2738</v>
      </c>
      <c r="C892" s="5" t="s">
        <v>41</v>
      </c>
      <c r="D892" s="2" t="s">
        <v>14</v>
      </c>
      <c r="E892" s="5">
        <v>3600</v>
      </c>
      <c r="F892" s="6">
        <v>428.4</v>
      </c>
      <c r="G892" s="7">
        <v>0.11899999999999999</v>
      </c>
      <c r="H892" s="8">
        <v>0.115</v>
      </c>
      <c r="I892" s="2" t="s">
        <v>20</v>
      </c>
      <c r="J892" s="2" t="s">
        <v>169</v>
      </c>
      <c r="K892" s="2" t="s">
        <v>2739</v>
      </c>
      <c r="L892" s="2" t="s">
        <v>2740</v>
      </c>
      <c r="M892" s="9">
        <v>0.11955353179609</v>
      </c>
      <c r="N892" s="24">
        <f t="shared" si="52"/>
        <v>430.39271446592403</v>
      </c>
      <c r="O892" s="14">
        <f t="shared" si="53"/>
        <v>414</v>
      </c>
      <c r="P892" s="17">
        <f t="shared" si="54"/>
        <v>3.9999999999999897E-3</v>
      </c>
      <c r="Q892" s="19">
        <f t="shared" si="55"/>
        <v>3.3613445378151176E-2</v>
      </c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</row>
    <row r="893" spans="1:235" ht="26.25" x14ac:dyDescent="0.25">
      <c r="A893" s="11">
        <v>1949</v>
      </c>
      <c r="B893" s="5" t="s">
        <v>2741</v>
      </c>
      <c r="C893" s="5" t="s">
        <v>41</v>
      </c>
      <c r="D893" s="2" t="s">
        <v>60</v>
      </c>
      <c r="E893" s="5">
        <v>80976</v>
      </c>
      <c r="F893" s="6">
        <v>29537.615519999999</v>
      </c>
      <c r="G893" s="7">
        <v>0.36476999999999998</v>
      </c>
      <c r="H893" s="8">
        <v>0.34044999999999997</v>
      </c>
      <c r="I893" s="2" t="s">
        <v>833</v>
      </c>
      <c r="J893" s="2" t="s">
        <v>2575</v>
      </c>
      <c r="K893" s="2" t="s">
        <v>2742</v>
      </c>
      <c r="L893" s="2" t="s">
        <v>2743</v>
      </c>
      <c r="M893" s="9">
        <v>0.36475999999578002</v>
      </c>
      <c r="N893" s="24">
        <f t="shared" si="52"/>
        <v>29536.805759658284</v>
      </c>
      <c r="O893" s="14">
        <f t="shared" si="53"/>
        <v>27568.279199999997</v>
      </c>
      <c r="P893" s="17">
        <f t="shared" si="54"/>
        <v>2.4320000000000008E-2</v>
      </c>
      <c r="Q893" s="19">
        <f t="shared" si="55"/>
        <v>6.6672149573704001E-2</v>
      </c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</row>
    <row r="894" spans="1:235" ht="26.25" x14ac:dyDescent="0.25">
      <c r="A894" s="11">
        <v>1950</v>
      </c>
      <c r="B894" s="5" t="s">
        <v>2741</v>
      </c>
      <c r="C894" s="5" t="s">
        <v>41</v>
      </c>
      <c r="D894" s="2" t="s">
        <v>68</v>
      </c>
      <c r="E894" s="5">
        <v>56320</v>
      </c>
      <c r="F894" s="6">
        <v>50688</v>
      </c>
      <c r="G894" s="7">
        <v>0.9</v>
      </c>
      <c r="H894" s="8">
        <v>0.71941999999999995</v>
      </c>
      <c r="I894" s="2" t="s">
        <v>20</v>
      </c>
      <c r="J894" s="2" t="s">
        <v>21</v>
      </c>
      <c r="K894" s="2" t="s">
        <v>2744</v>
      </c>
      <c r="L894" s="2" t="s">
        <v>2745</v>
      </c>
      <c r="M894" s="9">
        <v>1.06552</v>
      </c>
      <c r="N894" s="24">
        <f t="shared" si="52"/>
        <v>60010.0864</v>
      </c>
      <c r="O894" s="14">
        <f t="shared" si="53"/>
        <v>40517.734399999994</v>
      </c>
      <c r="P894" s="17">
        <f t="shared" si="54"/>
        <v>0.18058000000000007</v>
      </c>
      <c r="Q894" s="19">
        <f t="shared" si="55"/>
        <v>0.20064444444444451</v>
      </c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</row>
    <row r="895" spans="1:235" ht="26.25" x14ac:dyDescent="0.25">
      <c r="A895" s="11">
        <v>1954</v>
      </c>
      <c r="B895" s="5" t="s">
        <v>2746</v>
      </c>
      <c r="C895" s="5" t="s">
        <v>41</v>
      </c>
      <c r="D895" s="2" t="s">
        <v>858</v>
      </c>
      <c r="E895" s="5">
        <v>4600</v>
      </c>
      <c r="F895" s="6">
        <v>460</v>
      </c>
      <c r="G895" s="7">
        <v>0.1</v>
      </c>
      <c r="H895" s="8">
        <v>6.3990000000000005E-2</v>
      </c>
      <c r="I895" s="2" t="s">
        <v>20</v>
      </c>
      <c r="J895" s="2" t="s">
        <v>2222</v>
      </c>
      <c r="K895" s="2" t="s">
        <v>2747</v>
      </c>
      <c r="L895" s="2" t="s">
        <v>2748</v>
      </c>
      <c r="M895" s="9">
        <v>0.219999999982604</v>
      </c>
      <c r="N895" s="24">
        <f t="shared" si="52"/>
        <v>1011.9999999199784</v>
      </c>
      <c r="O895" s="14">
        <f t="shared" si="53"/>
        <v>294.35400000000004</v>
      </c>
      <c r="P895" s="17">
        <f t="shared" si="54"/>
        <v>3.601E-2</v>
      </c>
      <c r="Q895" s="19">
        <f t="shared" si="55"/>
        <v>0.36009999999999998</v>
      </c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</row>
    <row r="896" spans="1:235" ht="26.25" x14ac:dyDescent="0.25">
      <c r="A896" s="11">
        <v>1955</v>
      </c>
      <c r="B896" s="5" t="s">
        <v>2749</v>
      </c>
      <c r="C896" s="5" t="s">
        <v>41</v>
      </c>
      <c r="D896" s="2" t="s">
        <v>1270</v>
      </c>
      <c r="E896" s="5">
        <v>448</v>
      </c>
      <c r="F896" s="6">
        <v>4.4800000000000004</v>
      </c>
      <c r="G896" s="7">
        <v>0.01</v>
      </c>
      <c r="H896" s="8">
        <v>1E-4</v>
      </c>
      <c r="I896" s="2" t="s">
        <v>20</v>
      </c>
      <c r="J896" s="2" t="s">
        <v>52</v>
      </c>
      <c r="K896" s="2" t="s">
        <v>2750</v>
      </c>
      <c r="L896" s="2" t="s">
        <v>2751</v>
      </c>
      <c r="M896" s="9">
        <v>0.28900000001287102</v>
      </c>
      <c r="N896" s="24">
        <f t="shared" si="52"/>
        <v>129.4720000057662</v>
      </c>
      <c r="O896" s="14">
        <f t="shared" si="53"/>
        <v>4.48E-2</v>
      </c>
      <c r="P896" s="17">
        <f t="shared" si="54"/>
        <v>9.9000000000000008E-3</v>
      </c>
      <c r="Q896" s="19">
        <f t="shared" si="55"/>
        <v>0.9900000000000001</v>
      </c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</row>
    <row r="897" spans="1:235" ht="26.25" x14ac:dyDescent="0.25">
      <c r="A897" s="11">
        <v>1956</v>
      </c>
      <c r="B897" s="5" t="s">
        <v>2749</v>
      </c>
      <c r="C897" s="5" t="s">
        <v>41</v>
      </c>
      <c r="D897" s="2" t="s">
        <v>424</v>
      </c>
      <c r="E897" s="5">
        <v>23200</v>
      </c>
      <c r="F897" s="6">
        <v>2320</v>
      </c>
      <c r="G897" s="7">
        <v>0.1</v>
      </c>
      <c r="H897" s="8">
        <v>1E-3</v>
      </c>
      <c r="I897" s="2" t="s">
        <v>20</v>
      </c>
      <c r="J897" s="2" t="s">
        <v>52</v>
      </c>
      <c r="K897" s="2" t="s">
        <v>2752</v>
      </c>
      <c r="L897" s="2" t="s">
        <v>2753</v>
      </c>
      <c r="M897" s="9">
        <v>0.26154692191578238</v>
      </c>
      <c r="N897" s="24">
        <f t="shared" si="52"/>
        <v>6067.8885884461515</v>
      </c>
      <c r="O897" s="14">
        <f t="shared" si="53"/>
        <v>23.2</v>
      </c>
      <c r="P897" s="17">
        <f t="shared" si="54"/>
        <v>9.9000000000000005E-2</v>
      </c>
      <c r="Q897" s="19">
        <f t="shared" si="55"/>
        <v>0.99</v>
      </c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</row>
    <row r="898" spans="1:235" ht="26.25" x14ac:dyDescent="0.25">
      <c r="A898" s="11">
        <v>1983</v>
      </c>
      <c r="B898" s="5" t="s">
        <v>2754</v>
      </c>
      <c r="C898" s="5" t="s">
        <v>41</v>
      </c>
      <c r="D898" s="2" t="s">
        <v>1098</v>
      </c>
      <c r="E898" s="5">
        <v>138304</v>
      </c>
      <c r="F898" s="6">
        <v>291876.76160000003</v>
      </c>
      <c r="G898" s="7">
        <v>2.1103999999999998</v>
      </c>
      <c r="H898" s="8">
        <v>0.87892999999999999</v>
      </c>
      <c r="I898" s="2" t="s">
        <v>20</v>
      </c>
      <c r="J898" s="2" t="s">
        <v>76</v>
      </c>
      <c r="K898" s="2" t="s">
        <v>2758</v>
      </c>
      <c r="L898" s="2" t="s">
        <v>2759</v>
      </c>
      <c r="M898" s="9">
        <v>5.2555405405405411</v>
      </c>
      <c r="N898" s="24">
        <f t="shared" si="52"/>
        <v>726862.27891891904</v>
      </c>
      <c r="O898" s="14">
        <f t="shared" si="53"/>
        <v>121559.53472</v>
      </c>
      <c r="P898" s="17">
        <f t="shared" si="54"/>
        <v>1.2314699999999998</v>
      </c>
      <c r="Q898" s="19">
        <f t="shared" si="55"/>
        <v>0.58352445034116751</v>
      </c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</row>
    <row r="899" spans="1:235" ht="26.25" x14ac:dyDescent="0.25">
      <c r="A899" s="11">
        <v>1984</v>
      </c>
      <c r="B899" s="5" t="s">
        <v>2754</v>
      </c>
      <c r="C899" s="5" t="s">
        <v>41</v>
      </c>
      <c r="D899" s="2" t="s">
        <v>2755</v>
      </c>
      <c r="E899" s="5">
        <v>88416</v>
      </c>
      <c r="F899" s="6">
        <v>210881.00159999999</v>
      </c>
      <c r="G899" s="7">
        <v>2.3851</v>
      </c>
      <c r="H899" s="8">
        <v>0.98856999999999995</v>
      </c>
      <c r="I899" s="2" t="s">
        <v>20</v>
      </c>
      <c r="J899" s="2" t="s">
        <v>76</v>
      </c>
      <c r="K899" s="2" t="s">
        <v>2760</v>
      </c>
      <c r="L899" s="2" t="s">
        <v>2761</v>
      </c>
      <c r="M899" s="9">
        <v>7.0174000000000003</v>
      </c>
      <c r="N899" s="24">
        <f t="shared" ref="N899:N962" si="56">M899*E899</f>
        <v>620450.43839999998</v>
      </c>
      <c r="O899" s="14">
        <f t="shared" ref="O899:O962" si="57">H899*E899</f>
        <v>87405.405119999996</v>
      </c>
      <c r="P899" s="17">
        <f t="shared" ref="P899:P962" si="58">G899-H899</f>
        <v>1.39653</v>
      </c>
      <c r="Q899" s="19">
        <f t="shared" ref="Q899:Q962" si="59">P899/G899</f>
        <v>0.58552261959666263</v>
      </c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</row>
    <row r="900" spans="1:235" ht="26.25" x14ac:dyDescent="0.25">
      <c r="A900" s="11">
        <v>1985</v>
      </c>
      <c r="B900" s="5" t="s">
        <v>2754</v>
      </c>
      <c r="C900" s="5" t="s">
        <v>41</v>
      </c>
      <c r="D900" s="2" t="s">
        <v>135</v>
      </c>
      <c r="E900" s="5">
        <v>110808</v>
      </c>
      <c r="F900" s="6">
        <v>185891.50080000001</v>
      </c>
      <c r="G900" s="7">
        <v>1.6776</v>
      </c>
      <c r="H900" s="8">
        <v>0.70570999999999995</v>
      </c>
      <c r="I900" s="2" t="s">
        <v>20</v>
      </c>
      <c r="J900" s="2" t="s">
        <v>76</v>
      </c>
      <c r="K900" s="2" t="s">
        <v>2762</v>
      </c>
      <c r="L900" s="2" t="s">
        <v>2763</v>
      </c>
      <c r="M900" s="9">
        <v>7.5530000000000008</v>
      </c>
      <c r="N900" s="24">
        <f t="shared" si="56"/>
        <v>836932.82400000014</v>
      </c>
      <c r="O900" s="14">
        <f t="shared" si="57"/>
        <v>78198.313679999992</v>
      </c>
      <c r="P900" s="17">
        <f t="shared" si="58"/>
        <v>0.97189000000000003</v>
      </c>
      <c r="Q900" s="19">
        <f t="shared" si="59"/>
        <v>0.57933357176919409</v>
      </c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</row>
    <row r="901" spans="1:235" ht="26.25" x14ac:dyDescent="0.25">
      <c r="A901" s="11">
        <v>1986</v>
      </c>
      <c r="B901" s="5" t="s">
        <v>2756</v>
      </c>
      <c r="C901" s="5" t="s">
        <v>41</v>
      </c>
      <c r="D901" s="2" t="s">
        <v>129</v>
      </c>
      <c r="E901" s="5">
        <v>174248</v>
      </c>
      <c r="F901" s="6">
        <v>139398.39999999999</v>
      </c>
      <c r="G901" s="7">
        <v>0.8</v>
      </c>
      <c r="H901" s="8">
        <v>0.35286000000000001</v>
      </c>
      <c r="I901" s="2" t="s">
        <v>20</v>
      </c>
      <c r="J901" s="2" t="s">
        <v>76</v>
      </c>
      <c r="K901" s="2" t="s">
        <v>2764</v>
      </c>
      <c r="L901" s="2" t="s">
        <v>2765</v>
      </c>
      <c r="M901" s="9">
        <v>0.78999999996400005</v>
      </c>
      <c r="N901" s="24">
        <f t="shared" si="56"/>
        <v>137655.91999372709</v>
      </c>
      <c r="O901" s="14">
        <f t="shared" si="57"/>
        <v>61485.149279999998</v>
      </c>
      <c r="P901" s="17">
        <f t="shared" si="58"/>
        <v>0.44714000000000004</v>
      </c>
      <c r="Q901" s="19">
        <f t="shared" si="59"/>
        <v>0.55892500000000001</v>
      </c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</row>
    <row r="902" spans="1:235" ht="26.25" x14ac:dyDescent="0.25">
      <c r="A902" s="11">
        <v>1987</v>
      </c>
      <c r="B902" s="5" t="s">
        <v>2756</v>
      </c>
      <c r="C902" s="5" t="s">
        <v>41</v>
      </c>
      <c r="D902" s="2" t="s">
        <v>135</v>
      </c>
      <c r="E902" s="5">
        <v>341568</v>
      </c>
      <c r="F902" s="6">
        <v>359329.53600000002</v>
      </c>
      <c r="G902" s="7">
        <v>1.052</v>
      </c>
      <c r="H902" s="8">
        <v>0.43946000000000002</v>
      </c>
      <c r="I902" s="2" t="s">
        <v>20</v>
      </c>
      <c r="J902" s="2" t="s">
        <v>76</v>
      </c>
      <c r="K902" s="2" t="s">
        <v>2766</v>
      </c>
      <c r="L902" s="2" t="s">
        <v>2767</v>
      </c>
      <c r="M902" s="9">
        <v>1.0500000000026446</v>
      </c>
      <c r="N902" s="24">
        <f t="shared" si="56"/>
        <v>358646.40000090329</v>
      </c>
      <c r="O902" s="14">
        <f t="shared" si="57"/>
        <v>150105.47328000001</v>
      </c>
      <c r="P902" s="17">
        <f t="shared" si="58"/>
        <v>0.61254000000000008</v>
      </c>
      <c r="Q902" s="19">
        <f t="shared" si="59"/>
        <v>0.58226235741444876</v>
      </c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</row>
    <row r="903" spans="1:235" ht="26.25" x14ac:dyDescent="0.25">
      <c r="A903" s="11">
        <v>1988</v>
      </c>
      <c r="B903" s="5" t="s">
        <v>2756</v>
      </c>
      <c r="C903" s="5" t="s">
        <v>41</v>
      </c>
      <c r="D903" s="2" t="s">
        <v>1343</v>
      </c>
      <c r="E903" s="5">
        <v>177296</v>
      </c>
      <c r="F903" s="6">
        <v>211336.83199999999</v>
      </c>
      <c r="G903" s="7">
        <v>1.1919999999999999</v>
      </c>
      <c r="H903" s="8">
        <v>0.49429000000000001</v>
      </c>
      <c r="I903" s="2" t="s">
        <v>20</v>
      </c>
      <c r="J903" s="2" t="s">
        <v>76</v>
      </c>
      <c r="K903" s="2" t="s">
        <v>2768</v>
      </c>
      <c r="L903" s="2" t="s">
        <v>2769</v>
      </c>
      <c r="M903" s="9">
        <v>1.1899999999984501</v>
      </c>
      <c r="N903" s="24">
        <f t="shared" si="56"/>
        <v>210982.23999972519</v>
      </c>
      <c r="O903" s="14">
        <f t="shared" si="57"/>
        <v>87635.639840000003</v>
      </c>
      <c r="P903" s="17">
        <f t="shared" si="58"/>
        <v>0.69770999999999994</v>
      </c>
      <c r="Q903" s="19">
        <f t="shared" si="59"/>
        <v>0.58532718120805372</v>
      </c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</row>
    <row r="904" spans="1:235" ht="51.75" x14ac:dyDescent="0.25">
      <c r="A904" s="11">
        <v>1993</v>
      </c>
      <c r="B904" s="5" t="s">
        <v>2757</v>
      </c>
      <c r="C904" s="5" t="s">
        <v>245</v>
      </c>
      <c r="D904" s="2" t="s">
        <v>444</v>
      </c>
      <c r="E904" s="5">
        <v>530480</v>
      </c>
      <c r="F904" s="6">
        <v>61058.248</v>
      </c>
      <c r="G904" s="7">
        <v>0.11509999999999999</v>
      </c>
      <c r="H904" s="8">
        <v>0.115</v>
      </c>
      <c r="I904" s="2" t="s">
        <v>20</v>
      </c>
      <c r="J904" s="2" t="s">
        <v>94</v>
      </c>
      <c r="K904" s="2" t="s">
        <v>2770</v>
      </c>
      <c r="L904" s="2" t="s">
        <v>2771</v>
      </c>
      <c r="M904" s="9">
        <v>0.1149999999935</v>
      </c>
      <c r="N904" s="24">
        <f t="shared" si="56"/>
        <v>61005.199996551877</v>
      </c>
      <c r="O904" s="14">
        <f t="shared" si="57"/>
        <v>61005.200000000004</v>
      </c>
      <c r="P904" s="17">
        <f t="shared" si="58"/>
        <v>9.9999999999988987E-5</v>
      </c>
      <c r="Q904" s="19">
        <f t="shared" si="59"/>
        <v>8.6880973066888782E-4</v>
      </c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</row>
    <row r="905" spans="1:235" ht="26.25" x14ac:dyDescent="0.25">
      <c r="A905" s="11">
        <v>1994</v>
      </c>
      <c r="B905" s="5" t="s">
        <v>2772</v>
      </c>
      <c r="C905" s="5" t="s">
        <v>41</v>
      </c>
      <c r="D905" s="2" t="s">
        <v>1065</v>
      </c>
      <c r="E905" s="5">
        <v>16204</v>
      </c>
      <c r="F905" s="6">
        <v>1717.624</v>
      </c>
      <c r="G905" s="7">
        <v>0.106</v>
      </c>
      <c r="H905" s="8">
        <v>0.1057</v>
      </c>
      <c r="I905" s="2" t="s">
        <v>20</v>
      </c>
      <c r="J905" s="2" t="s">
        <v>869</v>
      </c>
      <c r="K905" s="2" t="s">
        <v>2773</v>
      </c>
      <c r="L905" s="2" t="s">
        <v>2774</v>
      </c>
      <c r="M905" s="9">
        <v>0.115539934601725</v>
      </c>
      <c r="N905" s="24">
        <f t="shared" si="56"/>
        <v>1872.2091002863519</v>
      </c>
      <c r="O905" s="14">
        <f t="shared" si="57"/>
        <v>1712.7628</v>
      </c>
      <c r="P905" s="17">
        <f t="shared" si="58"/>
        <v>2.9999999999999472E-4</v>
      </c>
      <c r="Q905" s="19">
        <f t="shared" si="59"/>
        <v>2.8301886792452334E-3</v>
      </c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</row>
    <row r="906" spans="1:235" ht="39" x14ac:dyDescent="0.25">
      <c r="A906" s="11">
        <v>1998</v>
      </c>
      <c r="B906" s="5" t="s">
        <v>2775</v>
      </c>
      <c r="C906" s="5" t="s">
        <v>48</v>
      </c>
      <c r="D906" s="2" t="s">
        <v>2776</v>
      </c>
      <c r="E906" s="5">
        <v>1683328</v>
      </c>
      <c r="F906" s="6">
        <v>2055343.4879999999</v>
      </c>
      <c r="G906" s="7">
        <v>1.2210000000000001</v>
      </c>
      <c r="H906" s="8">
        <v>1.22</v>
      </c>
      <c r="I906" s="2" t="s">
        <v>20</v>
      </c>
      <c r="J906" s="2" t="s">
        <v>2777</v>
      </c>
      <c r="K906" s="2" t="s">
        <v>2778</v>
      </c>
      <c r="L906" s="2" t="s">
        <v>2779</v>
      </c>
      <c r="M906" s="9">
        <v>1.227085</v>
      </c>
      <c r="N906" s="24">
        <f t="shared" si="56"/>
        <v>2065586.5388799999</v>
      </c>
      <c r="O906" s="14">
        <f t="shared" si="57"/>
        <v>2053660.16</v>
      </c>
      <c r="P906" s="17">
        <f t="shared" si="58"/>
        <v>1.0000000000001119E-3</v>
      </c>
      <c r="Q906" s="19">
        <f t="shared" si="59"/>
        <v>8.1900081900091056E-4</v>
      </c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</row>
    <row r="907" spans="1:235" ht="39" x14ac:dyDescent="0.25">
      <c r="A907" s="11">
        <v>2001</v>
      </c>
      <c r="B907" s="5" t="s">
        <v>2780</v>
      </c>
      <c r="C907" s="5" t="s">
        <v>2781</v>
      </c>
      <c r="D907" s="2" t="s">
        <v>882</v>
      </c>
      <c r="E907" s="5">
        <v>14160</v>
      </c>
      <c r="F907" s="6">
        <v>5664</v>
      </c>
      <c r="G907" s="7">
        <v>0.4</v>
      </c>
      <c r="H907" s="8">
        <v>0.33229999999999998</v>
      </c>
      <c r="I907" s="2" t="s">
        <v>20</v>
      </c>
      <c r="J907" s="2" t="s">
        <v>1613</v>
      </c>
      <c r="K907" s="2" t="s">
        <v>2783</v>
      </c>
      <c r="L907" s="2" t="s">
        <v>2784</v>
      </c>
      <c r="M907" s="9">
        <v>0.66458300000000003</v>
      </c>
      <c r="N907" s="24">
        <f t="shared" si="56"/>
        <v>9410.495280000001</v>
      </c>
      <c r="O907" s="14">
        <f t="shared" si="57"/>
        <v>4705.3679999999995</v>
      </c>
      <c r="P907" s="17">
        <f t="shared" si="58"/>
        <v>6.7700000000000038E-2</v>
      </c>
      <c r="Q907" s="19">
        <f t="shared" si="59"/>
        <v>0.16925000000000009</v>
      </c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</row>
    <row r="908" spans="1:235" ht="39" x14ac:dyDescent="0.25">
      <c r="A908" s="11">
        <v>2010</v>
      </c>
      <c r="B908" s="5" t="s">
        <v>2782</v>
      </c>
      <c r="C908" s="5" t="s">
        <v>48</v>
      </c>
      <c r="D908" s="2" t="s">
        <v>932</v>
      </c>
      <c r="E908" s="5">
        <v>2460</v>
      </c>
      <c r="F908" s="6">
        <v>9840</v>
      </c>
      <c r="G908" s="7">
        <v>4</v>
      </c>
      <c r="H908" s="8">
        <v>3.99</v>
      </c>
      <c r="I908" s="2" t="s">
        <v>20</v>
      </c>
      <c r="J908" s="2" t="s">
        <v>859</v>
      </c>
      <c r="K908" s="2" t="s">
        <v>2785</v>
      </c>
      <c r="L908" s="2" t="s">
        <v>2786</v>
      </c>
      <c r="M908" s="9">
        <v>3.817488979591837</v>
      </c>
      <c r="N908" s="24">
        <f t="shared" si="56"/>
        <v>9391.0228897959187</v>
      </c>
      <c r="O908" s="14">
        <f t="shared" si="57"/>
        <v>9815.4</v>
      </c>
      <c r="P908" s="17">
        <f t="shared" si="58"/>
        <v>9.9999999999997868E-3</v>
      </c>
      <c r="Q908" s="19">
        <f t="shared" si="59"/>
        <v>2.4999999999999467E-3</v>
      </c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</row>
    <row r="909" spans="1:235" ht="26.25" x14ac:dyDescent="0.25">
      <c r="A909" s="11">
        <v>2011</v>
      </c>
      <c r="B909" s="5" t="s">
        <v>2782</v>
      </c>
      <c r="C909" s="5" t="s">
        <v>41</v>
      </c>
      <c r="D909" s="2" t="s">
        <v>135</v>
      </c>
      <c r="E909" s="5">
        <v>35560</v>
      </c>
      <c r="F909" s="6">
        <v>1422.4</v>
      </c>
      <c r="G909" s="7">
        <v>0.04</v>
      </c>
      <c r="H909" s="8">
        <v>0.02</v>
      </c>
      <c r="I909" s="2" t="s">
        <v>20</v>
      </c>
      <c r="J909" s="2" t="s">
        <v>169</v>
      </c>
      <c r="K909" s="2" t="s">
        <v>2787</v>
      </c>
      <c r="L909" s="2" t="s">
        <v>2788</v>
      </c>
      <c r="M909" s="9">
        <v>1.37</v>
      </c>
      <c r="N909" s="24">
        <f t="shared" si="56"/>
        <v>48717.200000000004</v>
      </c>
      <c r="O909" s="14">
        <f t="shared" si="57"/>
        <v>711.2</v>
      </c>
      <c r="P909" s="17">
        <f t="shared" si="58"/>
        <v>0.02</v>
      </c>
      <c r="Q909" s="19">
        <f t="shared" si="59"/>
        <v>0.5</v>
      </c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</row>
    <row r="910" spans="1:235" ht="26.25" x14ac:dyDescent="0.25">
      <c r="A910" s="11">
        <v>2012</v>
      </c>
      <c r="B910" s="5" t="s">
        <v>2782</v>
      </c>
      <c r="C910" s="5" t="s">
        <v>41</v>
      </c>
      <c r="D910" s="2" t="s">
        <v>1098</v>
      </c>
      <c r="E910" s="5">
        <v>198000</v>
      </c>
      <c r="F910" s="6">
        <v>9900</v>
      </c>
      <c r="G910" s="7">
        <v>0.05</v>
      </c>
      <c r="H910" s="8">
        <v>2.5000000000000001E-2</v>
      </c>
      <c r="I910" s="2" t="s">
        <v>20</v>
      </c>
      <c r="J910" s="2" t="s">
        <v>169</v>
      </c>
      <c r="K910" s="2" t="s">
        <v>2789</v>
      </c>
      <c r="L910" s="2" t="s">
        <v>2790</v>
      </c>
      <c r="M910" s="9">
        <v>4.1398816367999997E-2</v>
      </c>
      <c r="N910" s="24">
        <f t="shared" si="56"/>
        <v>8196.9656408639985</v>
      </c>
      <c r="O910" s="14">
        <f t="shared" si="57"/>
        <v>4950</v>
      </c>
      <c r="P910" s="17">
        <f t="shared" si="58"/>
        <v>2.5000000000000001E-2</v>
      </c>
      <c r="Q910" s="19">
        <f t="shared" si="59"/>
        <v>0.5</v>
      </c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</row>
    <row r="911" spans="1:235" ht="26.25" x14ac:dyDescent="0.25">
      <c r="A911" s="11">
        <v>2013</v>
      </c>
      <c r="B911" s="5" t="s">
        <v>2791</v>
      </c>
      <c r="C911" s="5" t="s">
        <v>41</v>
      </c>
      <c r="D911" s="2" t="s">
        <v>60</v>
      </c>
      <c r="E911" s="5">
        <v>1200</v>
      </c>
      <c r="F911" s="6">
        <v>181.2</v>
      </c>
      <c r="G911" s="7">
        <v>0.151</v>
      </c>
      <c r="H911" s="8">
        <v>0.13400000000000001</v>
      </c>
      <c r="I911" s="2" t="s">
        <v>20</v>
      </c>
      <c r="J911" s="2" t="s">
        <v>157</v>
      </c>
      <c r="K911" s="2" t="s">
        <v>2792</v>
      </c>
      <c r="L911" s="2" t="s">
        <v>2793</v>
      </c>
      <c r="M911" s="9">
        <v>0.14999999998631999</v>
      </c>
      <c r="N911" s="24">
        <f t="shared" si="56"/>
        <v>179.99999998358399</v>
      </c>
      <c r="O911" s="14">
        <f t="shared" si="57"/>
        <v>160.80000000000001</v>
      </c>
      <c r="P911" s="17">
        <f t="shared" si="58"/>
        <v>1.6999999999999987E-2</v>
      </c>
      <c r="Q911" s="19">
        <f t="shared" si="59"/>
        <v>0.11258278145695357</v>
      </c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</row>
    <row r="912" spans="1:235" ht="39" x14ac:dyDescent="0.25">
      <c r="A912" s="11">
        <v>2016</v>
      </c>
      <c r="B912" s="5" t="s">
        <v>1685</v>
      </c>
      <c r="C912" s="5" t="s">
        <v>41</v>
      </c>
      <c r="D912" s="2" t="s">
        <v>891</v>
      </c>
      <c r="E912" s="5">
        <v>76560</v>
      </c>
      <c r="F912" s="6">
        <v>3828</v>
      </c>
      <c r="G912" s="7">
        <v>0.05</v>
      </c>
      <c r="H912" s="8">
        <v>4.5560000000000003E-2</v>
      </c>
      <c r="I912" s="2" t="s">
        <v>20</v>
      </c>
      <c r="J912" s="2" t="s">
        <v>32</v>
      </c>
      <c r="K912" s="2" t="s">
        <v>2794</v>
      </c>
      <c r="L912" s="2" t="s">
        <v>2795</v>
      </c>
      <c r="M912" s="9">
        <v>0.05</v>
      </c>
      <c r="N912" s="24">
        <f t="shared" si="56"/>
        <v>3828</v>
      </c>
      <c r="O912" s="14">
        <f t="shared" si="57"/>
        <v>3488.0736000000002</v>
      </c>
      <c r="P912" s="17">
        <f t="shared" si="58"/>
        <v>4.4399999999999995E-3</v>
      </c>
      <c r="Q912" s="19">
        <f t="shared" si="59"/>
        <v>8.879999999999999E-2</v>
      </c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</row>
    <row r="913" spans="1:235" ht="26.25" x14ac:dyDescent="0.25">
      <c r="A913" s="11">
        <v>2019</v>
      </c>
      <c r="B913" s="5" t="s">
        <v>2796</v>
      </c>
      <c r="C913" s="5" t="s">
        <v>41</v>
      </c>
      <c r="D913" s="2" t="s">
        <v>127</v>
      </c>
      <c r="E913" s="5">
        <v>36424</v>
      </c>
      <c r="F913" s="6">
        <v>3642.4</v>
      </c>
      <c r="G913" s="7">
        <v>0.1</v>
      </c>
      <c r="H913" s="8">
        <v>9.9989999999999996E-2</v>
      </c>
      <c r="I913" s="2" t="s">
        <v>20</v>
      </c>
      <c r="J913" s="2" t="s">
        <v>121</v>
      </c>
      <c r="K913" s="2" t="s">
        <v>2798</v>
      </c>
      <c r="L913" s="2" t="s">
        <v>2799</v>
      </c>
      <c r="M913" s="9">
        <v>0.10341833655705998</v>
      </c>
      <c r="N913" s="24">
        <f t="shared" si="56"/>
        <v>3766.9094907543526</v>
      </c>
      <c r="O913" s="14">
        <f t="shared" si="57"/>
        <v>3642.0357599999998</v>
      </c>
      <c r="P913" s="17">
        <f t="shared" si="58"/>
        <v>1.0000000000010001E-5</v>
      </c>
      <c r="Q913" s="19">
        <f t="shared" si="59"/>
        <v>1.0000000000010001E-4</v>
      </c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</row>
    <row r="914" spans="1:235" ht="39" x14ac:dyDescent="0.25">
      <c r="A914" s="11">
        <v>2021</v>
      </c>
      <c r="B914" s="5" t="s">
        <v>2797</v>
      </c>
      <c r="C914" s="5" t="s">
        <v>41</v>
      </c>
      <c r="D914" s="2" t="s">
        <v>891</v>
      </c>
      <c r="E914" s="5">
        <v>512</v>
      </c>
      <c r="F914" s="6">
        <v>771.73760000000004</v>
      </c>
      <c r="G914" s="7">
        <v>1.5073000000000001</v>
      </c>
      <c r="H914" s="8">
        <v>1.5072300000000001</v>
      </c>
      <c r="I914" s="2" t="s">
        <v>20</v>
      </c>
      <c r="J914" s="2" t="s">
        <v>571</v>
      </c>
      <c r="K914" s="2" t="s">
        <v>2800</v>
      </c>
      <c r="L914" s="2" t="s">
        <v>2801</v>
      </c>
      <c r="M914" s="9">
        <v>1.5582199999268751</v>
      </c>
      <c r="N914" s="24">
        <f t="shared" si="56"/>
        <v>797.80863996256005</v>
      </c>
      <c r="O914" s="14">
        <f t="shared" si="57"/>
        <v>771.70176000000004</v>
      </c>
      <c r="P914" s="17">
        <f t="shared" si="58"/>
        <v>7.0000000000014495E-5</v>
      </c>
      <c r="Q914" s="19">
        <f t="shared" si="59"/>
        <v>4.6440655476689767E-5</v>
      </c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</row>
    <row r="915" spans="1:235" ht="26.25" x14ac:dyDescent="0.25">
      <c r="A915" s="11">
        <v>2023</v>
      </c>
      <c r="B915" s="5" t="s">
        <v>2802</v>
      </c>
      <c r="C915" s="5" t="s">
        <v>36</v>
      </c>
      <c r="D915" s="2" t="s">
        <v>45</v>
      </c>
      <c r="E915" s="5">
        <v>412</v>
      </c>
      <c r="F915" s="6">
        <v>4220.7051600000004</v>
      </c>
      <c r="G915" s="7">
        <v>10.244429999999999</v>
      </c>
      <c r="H915" s="8">
        <v>10.24442</v>
      </c>
      <c r="I915" s="2" t="s">
        <v>20</v>
      </c>
      <c r="J915" s="2" t="s">
        <v>121</v>
      </c>
      <c r="K915" s="2" t="s">
        <v>2803</v>
      </c>
      <c r="L915" s="2" t="s">
        <v>2804</v>
      </c>
      <c r="M915" s="9">
        <v>10.243399999418999</v>
      </c>
      <c r="N915" s="24">
        <f t="shared" si="56"/>
        <v>4220.2807997606278</v>
      </c>
      <c r="O915" s="14">
        <f t="shared" si="57"/>
        <v>4220.7010399999999</v>
      </c>
      <c r="P915" s="17">
        <f t="shared" si="58"/>
        <v>9.9999999996214228E-6</v>
      </c>
      <c r="Q915" s="19">
        <f t="shared" si="59"/>
        <v>9.7614020493296593E-7</v>
      </c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</row>
    <row r="916" spans="1:235" ht="39" x14ac:dyDescent="0.25">
      <c r="A916" s="11">
        <v>2026</v>
      </c>
      <c r="B916" s="5" t="s">
        <v>2805</v>
      </c>
      <c r="C916" s="5" t="s">
        <v>41</v>
      </c>
      <c r="D916" s="2" t="s">
        <v>882</v>
      </c>
      <c r="E916" s="5">
        <v>2012</v>
      </c>
      <c r="F916" s="6">
        <v>2063.8090000000002</v>
      </c>
      <c r="G916" s="7">
        <v>1.0257499999999999</v>
      </c>
      <c r="H916" s="8">
        <v>1.0257400000000001</v>
      </c>
      <c r="I916" s="2" t="s">
        <v>20</v>
      </c>
      <c r="J916" s="2" t="s">
        <v>38</v>
      </c>
      <c r="K916" s="2" t="s">
        <v>2808</v>
      </c>
      <c r="L916" s="2" t="s">
        <v>2809</v>
      </c>
      <c r="M916" s="9">
        <v>1.1283333</v>
      </c>
      <c r="N916" s="24">
        <f t="shared" si="56"/>
        <v>2270.2065996000001</v>
      </c>
      <c r="O916" s="14">
        <f t="shared" si="57"/>
        <v>2063.7888800000001</v>
      </c>
      <c r="P916" s="17">
        <f t="shared" si="58"/>
        <v>9.9999999998434674E-6</v>
      </c>
      <c r="Q916" s="19">
        <f t="shared" si="59"/>
        <v>9.7489641724040637E-6</v>
      </c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</row>
    <row r="917" spans="1:235" ht="26.25" x14ac:dyDescent="0.25">
      <c r="A917" s="11">
        <v>2029</v>
      </c>
      <c r="B917" s="5" t="s">
        <v>2806</v>
      </c>
      <c r="C917" s="5" t="s">
        <v>13</v>
      </c>
      <c r="D917" s="2" t="s">
        <v>2807</v>
      </c>
      <c r="E917" s="5">
        <v>1780</v>
      </c>
      <c r="F917" s="6">
        <v>21360</v>
      </c>
      <c r="G917" s="7">
        <v>12</v>
      </c>
      <c r="H917" s="8">
        <v>11.9</v>
      </c>
      <c r="I917" s="2" t="s">
        <v>20</v>
      </c>
      <c r="J917" s="2" t="s">
        <v>187</v>
      </c>
      <c r="K917" s="2" t="s">
        <v>2810</v>
      </c>
      <c r="L917" s="2" t="s">
        <v>2811</v>
      </c>
      <c r="M917" s="9">
        <v>10.195454545454545</v>
      </c>
      <c r="N917" s="24">
        <f t="shared" si="56"/>
        <v>18147.909090909092</v>
      </c>
      <c r="O917" s="14">
        <f t="shared" si="57"/>
        <v>21182</v>
      </c>
      <c r="P917" s="17">
        <f t="shared" si="58"/>
        <v>9.9999999999999645E-2</v>
      </c>
      <c r="Q917" s="19">
        <f t="shared" si="59"/>
        <v>8.3333333333333037E-3</v>
      </c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</row>
    <row r="918" spans="1:235" ht="26.25" x14ac:dyDescent="0.25">
      <c r="A918" s="11">
        <v>2038</v>
      </c>
      <c r="B918" s="5" t="s">
        <v>2812</v>
      </c>
      <c r="C918" s="5" t="s">
        <v>1652</v>
      </c>
      <c r="D918" s="2" t="s">
        <v>68</v>
      </c>
      <c r="E918" s="5">
        <v>20848</v>
      </c>
      <c r="F918" s="6">
        <v>14593.6</v>
      </c>
      <c r="G918" s="7">
        <v>0.7</v>
      </c>
      <c r="H918" s="8">
        <v>0.6</v>
      </c>
      <c r="I918" s="2" t="s">
        <v>20</v>
      </c>
      <c r="J918" s="2" t="s">
        <v>158</v>
      </c>
      <c r="K918" s="2" t="s">
        <v>2813</v>
      </c>
      <c r="L918" s="2" t="s">
        <v>2814</v>
      </c>
      <c r="M918" s="9">
        <v>1.6854110612855007</v>
      </c>
      <c r="N918" s="24">
        <f t="shared" si="56"/>
        <v>35137.449805680117</v>
      </c>
      <c r="O918" s="14">
        <f t="shared" si="57"/>
        <v>12508.8</v>
      </c>
      <c r="P918" s="17">
        <f t="shared" si="58"/>
        <v>9.9999999999999978E-2</v>
      </c>
      <c r="Q918" s="19">
        <f t="shared" si="59"/>
        <v>0.14285714285714282</v>
      </c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</row>
    <row r="919" spans="1:235" ht="39" x14ac:dyDescent="0.25">
      <c r="A919" s="11">
        <v>2041</v>
      </c>
      <c r="B919" s="5" t="s">
        <v>2815</v>
      </c>
      <c r="C919" s="5" t="s">
        <v>1652</v>
      </c>
      <c r="D919" s="2" t="s">
        <v>1408</v>
      </c>
      <c r="E919" s="5">
        <v>1280</v>
      </c>
      <c r="F919" s="6">
        <v>11520</v>
      </c>
      <c r="G919" s="7">
        <v>9</v>
      </c>
      <c r="H919" s="8">
        <v>7.11</v>
      </c>
      <c r="I919" s="2" t="s">
        <v>20</v>
      </c>
      <c r="J919" s="2" t="s">
        <v>38</v>
      </c>
      <c r="K919" s="2" t="s">
        <v>2820</v>
      </c>
      <c r="L919" s="2" t="s">
        <v>2821</v>
      </c>
      <c r="M919" s="9">
        <v>7.7290900000320004</v>
      </c>
      <c r="N919" s="24">
        <f t="shared" si="56"/>
        <v>9893.235200040961</v>
      </c>
      <c r="O919" s="14">
        <f t="shared" si="57"/>
        <v>9100.8000000000011</v>
      </c>
      <c r="P919" s="17">
        <f t="shared" si="58"/>
        <v>1.8899999999999997</v>
      </c>
      <c r="Q919" s="19">
        <f t="shared" si="59"/>
        <v>0.20999999999999996</v>
      </c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</row>
    <row r="920" spans="1:235" ht="26.25" x14ac:dyDescent="0.25">
      <c r="A920" s="11">
        <v>2042</v>
      </c>
      <c r="B920" s="5" t="s">
        <v>2816</v>
      </c>
      <c r="C920" s="5" t="s">
        <v>1652</v>
      </c>
      <c r="D920" s="2" t="s">
        <v>2817</v>
      </c>
      <c r="E920" s="5">
        <v>1480</v>
      </c>
      <c r="F920" s="6">
        <v>15850.8</v>
      </c>
      <c r="G920" s="7">
        <v>10.71</v>
      </c>
      <c r="H920" s="8">
        <v>4.8245500000000003</v>
      </c>
      <c r="I920" s="2" t="s">
        <v>20</v>
      </c>
      <c r="J920" s="2" t="s">
        <v>62</v>
      </c>
      <c r="K920" s="2" t="s">
        <v>2822</v>
      </c>
      <c r="L920" s="2" t="s">
        <v>2823</v>
      </c>
      <c r="M920" s="9">
        <v>10.71</v>
      </c>
      <c r="N920" s="24">
        <f t="shared" si="56"/>
        <v>15850.800000000001</v>
      </c>
      <c r="O920" s="14">
        <f t="shared" si="57"/>
        <v>7140.3340000000007</v>
      </c>
      <c r="P920" s="17">
        <f t="shared" si="58"/>
        <v>5.8854500000000005</v>
      </c>
      <c r="Q920" s="19">
        <f t="shared" si="59"/>
        <v>0.54952847805788985</v>
      </c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</row>
    <row r="921" spans="1:235" ht="26.25" x14ac:dyDescent="0.25">
      <c r="A921" s="11">
        <v>2044</v>
      </c>
      <c r="B921" s="5" t="s">
        <v>2818</v>
      </c>
      <c r="C921" s="5" t="s">
        <v>1652</v>
      </c>
      <c r="D921" s="2" t="s">
        <v>2819</v>
      </c>
      <c r="E921" s="5">
        <v>224</v>
      </c>
      <c r="F921" s="6">
        <v>786.24</v>
      </c>
      <c r="G921" s="7">
        <v>3.51</v>
      </c>
      <c r="H921" s="8">
        <v>3.5</v>
      </c>
      <c r="I921" s="2" t="s">
        <v>20</v>
      </c>
      <c r="J921" s="2" t="s">
        <v>1653</v>
      </c>
      <c r="K921" s="2" t="s">
        <v>2824</v>
      </c>
      <c r="L921" s="2" t="s">
        <v>2825</v>
      </c>
      <c r="M921" s="9">
        <v>3.5000000000279998</v>
      </c>
      <c r="N921" s="24">
        <f t="shared" si="56"/>
        <v>784.00000000627199</v>
      </c>
      <c r="O921" s="14">
        <f t="shared" si="57"/>
        <v>784</v>
      </c>
      <c r="P921" s="17">
        <f t="shared" si="58"/>
        <v>9.9999999999997868E-3</v>
      </c>
      <c r="Q921" s="19">
        <f t="shared" si="59"/>
        <v>2.8490028490027884E-3</v>
      </c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</row>
    <row r="922" spans="1:235" ht="51.75" x14ac:dyDescent="0.25">
      <c r="A922" s="11">
        <v>2047</v>
      </c>
      <c r="B922" s="5" t="s">
        <v>2826</v>
      </c>
      <c r="C922" s="5" t="s">
        <v>1652</v>
      </c>
      <c r="D922" s="2" t="s">
        <v>2827</v>
      </c>
      <c r="E922" s="5">
        <v>9640</v>
      </c>
      <c r="F922" s="6">
        <v>7712</v>
      </c>
      <c r="G922" s="7">
        <v>0.8</v>
      </c>
      <c r="H922" s="8">
        <v>0.746</v>
      </c>
      <c r="I922" s="2" t="s">
        <v>20</v>
      </c>
      <c r="J922" s="2" t="s">
        <v>1572</v>
      </c>
      <c r="K922" s="2" t="s">
        <v>2833</v>
      </c>
      <c r="L922" s="2" t="s">
        <v>2834</v>
      </c>
      <c r="M922" s="9">
        <v>0</v>
      </c>
      <c r="N922" s="24">
        <f t="shared" si="56"/>
        <v>0</v>
      </c>
      <c r="O922" s="14">
        <f t="shared" si="57"/>
        <v>7191.44</v>
      </c>
      <c r="P922" s="17">
        <f t="shared" si="58"/>
        <v>5.4000000000000048E-2</v>
      </c>
      <c r="Q922" s="19">
        <f t="shared" si="59"/>
        <v>6.750000000000006E-2</v>
      </c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</row>
    <row r="923" spans="1:235" ht="39" x14ac:dyDescent="0.25">
      <c r="A923" s="11">
        <v>2048</v>
      </c>
      <c r="B923" s="5" t="s">
        <v>2828</v>
      </c>
      <c r="C923" s="5" t="s">
        <v>1652</v>
      </c>
      <c r="D923" s="2" t="s">
        <v>2829</v>
      </c>
      <c r="E923" s="5">
        <v>2800</v>
      </c>
      <c r="F923" s="6">
        <v>415.52</v>
      </c>
      <c r="G923" s="7">
        <v>0.1484</v>
      </c>
      <c r="H923" s="8">
        <v>0.1</v>
      </c>
      <c r="I923" s="2" t="s">
        <v>20</v>
      </c>
      <c r="J923" s="2" t="s">
        <v>490</v>
      </c>
      <c r="K923" s="2" t="s">
        <v>2835</v>
      </c>
      <c r="L923" s="2" t="s">
        <v>2836</v>
      </c>
      <c r="M923" s="9">
        <v>0</v>
      </c>
      <c r="N923" s="24">
        <f t="shared" si="56"/>
        <v>0</v>
      </c>
      <c r="O923" s="14">
        <f t="shared" si="57"/>
        <v>280</v>
      </c>
      <c r="P923" s="17">
        <f t="shared" si="58"/>
        <v>4.8399999999999999E-2</v>
      </c>
      <c r="Q923" s="19">
        <f t="shared" si="59"/>
        <v>0.32614555256064687</v>
      </c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</row>
    <row r="924" spans="1:235" ht="51.75" x14ac:dyDescent="0.25">
      <c r="A924" s="11">
        <v>2049</v>
      </c>
      <c r="B924" s="5" t="s">
        <v>2830</v>
      </c>
      <c r="C924" s="5" t="s">
        <v>1652</v>
      </c>
      <c r="D924" s="2" t="s">
        <v>2831</v>
      </c>
      <c r="E924" s="5">
        <v>2096</v>
      </c>
      <c r="F924" s="6">
        <v>4676.1760000000004</v>
      </c>
      <c r="G924" s="7">
        <v>2.2309999999999999</v>
      </c>
      <c r="H924" s="8">
        <v>2.23</v>
      </c>
      <c r="I924" s="2" t="s">
        <v>20</v>
      </c>
      <c r="J924" s="2" t="s">
        <v>1572</v>
      </c>
      <c r="K924" s="2" t="s">
        <v>2837</v>
      </c>
      <c r="L924" s="2" t="s">
        <v>2838</v>
      </c>
      <c r="M924" s="9">
        <v>0</v>
      </c>
      <c r="N924" s="24">
        <f t="shared" si="56"/>
        <v>0</v>
      </c>
      <c r="O924" s="14">
        <f t="shared" si="57"/>
        <v>4674.08</v>
      </c>
      <c r="P924" s="17">
        <f t="shared" si="58"/>
        <v>9.9999999999988987E-4</v>
      </c>
      <c r="Q924" s="19">
        <f t="shared" si="59"/>
        <v>4.4822949350062298E-4</v>
      </c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</row>
    <row r="925" spans="1:235" ht="39" x14ac:dyDescent="0.25">
      <c r="A925" s="11">
        <v>2050</v>
      </c>
      <c r="B925" s="5" t="s">
        <v>2832</v>
      </c>
      <c r="C925" s="5" t="s">
        <v>1652</v>
      </c>
      <c r="D925" s="2" t="s">
        <v>1323</v>
      </c>
      <c r="E925" s="5">
        <v>105040</v>
      </c>
      <c r="F925" s="6">
        <v>29159.103999999999</v>
      </c>
      <c r="G925" s="7">
        <v>0.27760000000000001</v>
      </c>
      <c r="H925" s="8">
        <v>0.27750000000000002</v>
      </c>
      <c r="I925" s="2" t="s">
        <v>20</v>
      </c>
      <c r="J925" s="2" t="s">
        <v>1653</v>
      </c>
      <c r="K925" s="2" t="s">
        <v>2839</v>
      </c>
      <c r="L925" s="2" t="s">
        <v>2840</v>
      </c>
      <c r="M925" s="9">
        <v>0.32096748612212528</v>
      </c>
      <c r="N925" s="24">
        <f t="shared" si="56"/>
        <v>33714.424742268042</v>
      </c>
      <c r="O925" s="14">
        <f t="shared" si="57"/>
        <v>29148.600000000002</v>
      </c>
      <c r="P925" s="17">
        <f t="shared" si="58"/>
        <v>9.9999999999988987E-5</v>
      </c>
      <c r="Q925" s="19">
        <f t="shared" si="59"/>
        <v>3.6023054755039257E-4</v>
      </c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</row>
    <row r="926" spans="1:235" ht="39" x14ac:dyDescent="0.25">
      <c r="A926" s="11">
        <v>2052</v>
      </c>
      <c r="B926" s="5" t="s">
        <v>2841</v>
      </c>
      <c r="C926" s="5" t="s">
        <v>1652</v>
      </c>
      <c r="D926" s="2" t="s">
        <v>296</v>
      </c>
      <c r="E926" s="5">
        <v>956</v>
      </c>
      <c r="F926" s="6">
        <v>25429.599999999999</v>
      </c>
      <c r="G926" s="7">
        <v>26.6</v>
      </c>
      <c r="H926" s="8">
        <v>21.63</v>
      </c>
      <c r="I926" s="2" t="s">
        <v>20</v>
      </c>
      <c r="J926" s="2" t="s">
        <v>38</v>
      </c>
      <c r="K926" s="2" t="s">
        <v>2842</v>
      </c>
      <c r="L926" s="2" t="s">
        <v>2843</v>
      </c>
      <c r="M926" s="9">
        <v>26.646170000752001</v>
      </c>
      <c r="N926" s="24">
        <f t="shared" si="56"/>
        <v>25473.738520718915</v>
      </c>
      <c r="O926" s="14">
        <f t="shared" si="57"/>
        <v>20678.28</v>
      </c>
      <c r="P926" s="17">
        <f t="shared" si="58"/>
        <v>4.9700000000000024</v>
      </c>
      <c r="Q926" s="19">
        <f t="shared" si="59"/>
        <v>0.18684210526315798</v>
      </c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</row>
    <row r="927" spans="1:235" ht="39" x14ac:dyDescent="0.25">
      <c r="A927" s="11">
        <v>2053</v>
      </c>
      <c r="B927" s="5" t="s">
        <v>2844</v>
      </c>
      <c r="C927" s="5" t="s">
        <v>1652</v>
      </c>
      <c r="D927" s="2" t="s">
        <v>858</v>
      </c>
      <c r="E927" s="5">
        <v>10948</v>
      </c>
      <c r="F927" s="6">
        <v>273700</v>
      </c>
      <c r="G927" s="7">
        <v>25</v>
      </c>
      <c r="H927" s="8">
        <v>21.98</v>
      </c>
      <c r="I927" s="2" t="s">
        <v>20</v>
      </c>
      <c r="J927" s="2" t="s">
        <v>38</v>
      </c>
      <c r="K927" s="2" t="s">
        <v>2845</v>
      </c>
      <c r="L927" s="2" t="s">
        <v>2846</v>
      </c>
      <c r="M927" s="9">
        <v>23.890000457427</v>
      </c>
      <c r="N927" s="24">
        <f t="shared" si="56"/>
        <v>261547.72500791081</v>
      </c>
      <c r="O927" s="14">
        <f t="shared" si="57"/>
        <v>240637.04</v>
      </c>
      <c r="P927" s="17">
        <f t="shared" si="58"/>
        <v>3.0199999999999996</v>
      </c>
      <c r="Q927" s="19">
        <f t="shared" si="59"/>
        <v>0.12079999999999998</v>
      </c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</row>
    <row r="928" spans="1:235" ht="39" x14ac:dyDescent="0.25">
      <c r="A928" s="11">
        <v>2054</v>
      </c>
      <c r="B928" s="5" t="s">
        <v>2847</v>
      </c>
      <c r="C928" s="5" t="s">
        <v>1652</v>
      </c>
      <c r="D928" s="2" t="s">
        <v>2848</v>
      </c>
      <c r="E928" s="5">
        <v>660</v>
      </c>
      <c r="F928" s="6">
        <v>990</v>
      </c>
      <c r="G928" s="7">
        <v>1.5</v>
      </c>
      <c r="H928" s="8">
        <v>1.44</v>
      </c>
      <c r="I928" s="2" t="s">
        <v>20</v>
      </c>
      <c r="J928" s="2" t="s">
        <v>1653</v>
      </c>
      <c r="K928" s="2" t="s">
        <v>2852</v>
      </c>
      <c r="L928" s="2" t="s">
        <v>2853</v>
      </c>
      <c r="M928" s="9">
        <v>32.770000000000003</v>
      </c>
      <c r="N928" s="24">
        <f t="shared" si="56"/>
        <v>21628.2</v>
      </c>
      <c r="O928" s="14">
        <f t="shared" si="57"/>
        <v>950.4</v>
      </c>
      <c r="P928" s="17">
        <f t="shared" si="58"/>
        <v>6.0000000000000053E-2</v>
      </c>
      <c r="Q928" s="19">
        <f t="shared" si="59"/>
        <v>4.0000000000000036E-2</v>
      </c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</row>
    <row r="929" spans="1:235" ht="26.25" x14ac:dyDescent="0.25">
      <c r="A929" s="11">
        <v>2055</v>
      </c>
      <c r="B929" s="5" t="s">
        <v>2849</v>
      </c>
      <c r="C929" s="5" t="s">
        <v>1652</v>
      </c>
      <c r="D929" s="2" t="s">
        <v>2850</v>
      </c>
      <c r="E929" s="5">
        <v>7784</v>
      </c>
      <c r="F929" s="6">
        <v>116760</v>
      </c>
      <c r="G929" s="7">
        <v>15</v>
      </c>
      <c r="H929" s="8">
        <v>14.93182</v>
      </c>
      <c r="I929" s="2" t="s">
        <v>20</v>
      </c>
      <c r="J929" s="2" t="s">
        <v>62</v>
      </c>
      <c r="K929" s="2" t="s">
        <v>2854</v>
      </c>
      <c r="L929" s="2" t="s">
        <v>2855</v>
      </c>
      <c r="M929" s="9">
        <v>23.890909998198001</v>
      </c>
      <c r="N929" s="24">
        <f t="shared" si="56"/>
        <v>185966.84342597323</v>
      </c>
      <c r="O929" s="14">
        <f t="shared" si="57"/>
        <v>116229.28688</v>
      </c>
      <c r="P929" s="17">
        <f t="shared" si="58"/>
        <v>6.8179999999999907E-2</v>
      </c>
      <c r="Q929" s="19">
        <f t="shared" si="59"/>
        <v>4.5453333333333274E-3</v>
      </c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</row>
    <row r="930" spans="1:235" ht="26.25" x14ac:dyDescent="0.25">
      <c r="A930" s="11">
        <v>2056</v>
      </c>
      <c r="B930" s="5" t="s">
        <v>2851</v>
      </c>
      <c r="C930" s="5" t="s">
        <v>1652</v>
      </c>
      <c r="D930" s="2" t="s">
        <v>2850</v>
      </c>
      <c r="E930" s="5">
        <v>2500</v>
      </c>
      <c r="F930" s="6">
        <v>45000</v>
      </c>
      <c r="G930" s="7">
        <v>18</v>
      </c>
      <c r="H930" s="8">
        <v>14.93182</v>
      </c>
      <c r="I930" s="2" t="s">
        <v>20</v>
      </c>
      <c r="J930" s="2" t="s">
        <v>62</v>
      </c>
      <c r="K930" s="2" t="s">
        <v>2856</v>
      </c>
      <c r="L930" s="2" t="s">
        <v>2857</v>
      </c>
      <c r="M930" s="9">
        <v>23.890909998198001</v>
      </c>
      <c r="N930" s="24">
        <f t="shared" si="56"/>
        <v>59727.274995495005</v>
      </c>
      <c r="O930" s="14">
        <f t="shared" si="57"/>
        <v>37329.550000000003</v>
      </c>
      <c r="P930" s="17">
        <f t="shared" si="58"/>
        <v>3.0681799999999999</v>
      </c>
      <c r="Q930" s="19">
        <f t="shared" si="59"/>
        <v>0.17045444444444444</v>
      </c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</row>
    <row r="931" spans="1:235" ht="39" x14ac:dyDescent="0.25">
      <c r="A931" s="11">
        <v>2059</v>
      </c>
      <c r="B931" s="5" t="s">
        <v>2858</v>
      </c>
      <c r="C931" s="5" t="s">
        <v>2859</v>
      </c>
      <c r="D931" s="2" t="s">
        <v>2860</v>
      </c>
      <c r="E931" s="5">
        <v>760</v>
      </c>
      <c r="F931" s="6">
        <v>5320</v>
      </c>
      <c r="G931" s="7">
        <v>7</v>
      </c>
      <c r="H931" s="8">
        <v>6.8</v>
      </c>
      <c r="I931" s="2" t="s">
        <v>20</v>
      </c>
      <c r="J931" s="2" t="s">
        <v>1653</v>
      </c>
      <c r="K931" s="2" t="s">
        <v>2861</v>
      </c>
      <c r="L931" s="2" t="s">
        <v>2862</v>
      </c>
      <c r="M931" s="9">
        <v>4.5099999995699998</v>
      </c>
      <c r="N931" s="24">
        <f t="shared" si="56"/>
        <v>3427.5999996731998</v>
      </c>
      <c r="O931" s="14">
        <f t="shared" si="57"/>
        <v>5168</v>
      </c>
      <c r="P931" s="17">
        <f t="shared" si="58"/>
        <v>0.20000000000000018</v>
      </c>
      <c r="Q931" s="19">
        <f t="shared" si="59"/>
        <v>2.8571428571428598E-2</v>
      </c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</row>
    <row r="932" spans="1:235" ht="51.75" x14ac:dyDescent="0.25">
      <c r="A932" s="11">
        <v>2063</v>
      </c>
      <c r="B932" s="5" t="s">
        <v>2863</v>
      </c>
      <c r="C932" s="5" t="s">
        <v>1652</v>
      </c>
      <c r="D932" s="2" t="s">
        <v>858</v>
      </c>
      <c r="E932" s="5">
        <v>1800</v>
      </c>
      <c r="F932" s="6">
        <v>2700</v>
      </c>
      <c r="G932" s="7">
        <v>1.5</v>
      </c>
      <c r="H932" s="8">
        <v>1.1000000000000001</v>
      </c>
      <c r="I932" s="2" t="s">
        <v>20</v>
      </c>
      <c r="J932" s="2" t="s">
        <v>1572</v>
      </c>
      <c r="K932" s="2" t="s">
        <v>2864</v>
      </c>
      <c r="L932" s="2" t="s">
        <v>2865</v>
      </c>
      <c r="M932" s="9">
        <v>2.0200000006979999</v>
      </c>
      <c r="N932" s="24">
        <f t="shared" si="56"/>
        <v>3636.0000012563996</v>
      </c>
      <c r="O932" s="14">
        <f t="shared" si="57"/>
        <v>1980.0000000000002</v>
      </c>
      <c r="P932" s="17">
        <f t="shared" si="58"/>
        <v>0.39999999999999991</v>
      </c>
      <c r="Q932" s="19">
        <f t="shared" si="59"/>
        <v>0.26666666666666661</v>
      </c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</row>
    <row r="933" spans="1:235" ht="39" x14ac:dyDescent="0.25">
      <c r="A933" s="11">
        <v>2064</v>
      </c>
      <c r="B933" s="5" t="s">
        <v>2866</v>
      </c>
      <c r="C933" s="5" t="s">
        <v>2867</v>
      </c>
      <c r="D933" s="2" t="s">
        <v>923</v>
      </c>
      <c r="E933" s="5">
        <v>780</v>
      </c>
      <c r="F933" s="6">
        <v>4977.96</v>
      </c>
      <c r="G933" s="7">
        <v>6.3819999999999997</v>
      </c>
      <c r="H933" s="8">
        <v>5</v>
      </c>
      <c r="I933" s="2" t="s">
        <v>20</v>
      </c>
      <c r="J933" s="2" t="s">
        <v>38</v>
      </c>
      <c r="K933" s="2" t="s">
        <v>2868</v>
      </c>
      <c r="L933" s="2" t="s">
        <v>2869</v>
      </c>
      <c r="M933" s="9">
        <v>6.3000000000560004</v>
      </c>
      <c r="N933" s="24">
        <f t="shared" si="56"/>
        <v>4914.0000000436803</v>
      </c>
      <c r="O933" s="14">
        <f t="shared" si="57"/>
        <v>3900</v>
      </c>
      <c r="P933" s="17">
        <f t="shared" si="58"/>
        <v>1.3819999999999997</v>
      </c>
      <c r="Q933" s="19">
        <f t="shared" si="59"/>
        <v>0.21654653713569411</v>
      </c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</row>
    <row r="934" spans="1:235" ht="39" x14ac:dyDescent="0.25">
      <c r="A934" s="11">
        <v>2065</v>
      </c>
      <c r="B934" s="5" t="s">
        <v>2870</v>
      </c>
      <c r="C934" s="5" t="s">
        <v>2867</v>
      </c>
      <c r="D934" s="2" t="s">
        <v>296</v>
      </c>
      <c r="E934" s="5">
        <v>548</v>
      </c>
      <c r="F934" s="6">
        <v>5918.4</v>
      </c>
      <c r="G934" s="7">
        <v>10.8</v>
      </c>
      <c r="H934" s="8">
        <v>9</v>
      </c>
      <c r="I934" s="2" t="s">
        <v>20</v>
      </c>
      <c r="J934" s="2" t="s">
        <v>38</v>
      </c>
      <c r="K934" s="2" t="s">
        <v>2872</v>
      </c>
      <c r="L934" s="2" t="s">
        <v>2873</v>
      </c>
      <c r="M934" s="9">
        <v>10.800000001167</v>
      </c>
      <c r="N934" s="24">
        <f t="shared" si="56"/>
        <v>5918.4000006395154</v>
      </c>
      <c r="O934" s="14">
        <f t="shared" si="57"/>
        <v>4932</v>
      </c>
      <c r="P934" s="17">
        <f t="shared" si="58"/>
        <v>1.8000000000000007</v>
      </c>
      <c r="Q934" s="19">
        <f t="shared" si="59"/>
        <v>0.16666666666666671</v>
      </c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</row>
    <row r="935" spans="1:235" ht="51.75" x14ac:dyDescent="0.25">
      <c r="A935" s="11">
        <v>2066</v>
      </c>
      <c r="B935" s="5" t="s">
        <v>2871</v>
      </c>
      <c r="C935" s="5" t="s">
        <v>2867</v>
      </c>
      <c r="D935" s="2" t="s">
        <v>858</v>
      </c>
      <c r="E935" s="5">
        <v>844</v>
      </c>
      <c r="F935" s="6">
        <v>18990</v>
      </c>
      <c r="G935" s="7">
        <v>22.5</v>
      </c>
      <c r="H935" s="8">
        <v>20.263079999999999</v>
      </c>
      <c r="I935" s="2" t="s">
        <v>20</v>
      </c>
      <c r="J935" s="2" t="s">
        <v>94</v>
      </c>
      <c r="K935" s="2" t="s">
        <v>2874</v>
      </c>
      <c r="L935" s="2" t="s">
        <v>2875</v>
      </c>
      <c r="M935" s="9">
        <v>23.9999999988</v>
      </c>
      <c r="N935" s="24">
        <f t="shared" si="56"/>
        <v>20255.999998987201</v>
      </c>
      <c r="O935" s="14">
        <f t="shared" si="57"/>
        <v>17102.039519999998</v>
      </c>
      <c r="P935" s="17">
        <f t="shared" si="58"/>
        <v>2.2369200000000014</v>
      </c>
      <c r="Q935" s="19">
        <f t="shared" si="59"/>
        <v>9.9418666666666725E-2</v>
      </c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</row>
    <row r="936" spans="1:235" ht="26.25" x14ac:dyDescent="0.25">
      <c r="A936" s="11">
        <v>2067</v>
      </c>
      <c r="B936" s="5" t="s">
        <v>2876</v>
      </c>
      <c r="C936" s="5" t="s">
        <v>1652</v>
      </c>
      <c r="D936" s="2" t="s">
        <v>272</v>
      </c>
      <c r="E936" s="5">
        <v>41160</v>
      </c>
      <c r="F936" s="6">
        <v>9326.8559999999998</v>
      </c>
      <c r="G936" s="7">
        <v>0.2266</v>
      </c>
      <c r="H936" s="8">
        <v>0.22650000000000001</v>
      </c>
      <c r="I936" s="2" t="s">
        <v>20</v>
      </c>
      <c r="J936" s="2" t="s">
        <v>1653</v>
      </c>
      <c r="K936" s="2" t="s">
        <v>2882</v>
      </c>
      <c r="L936" s="2" t="s">
        <v>2883</v>
      </c>
      <c r="M936" s="9">
        <v>0.22650000000000001</v>
      </c>
      <c r="N936" s="24">
        <f t="shared" si="56"/>
        <v>9322.74</v>
      </c>
      <c r="O936" s="14">
        <f t="shared" si="57"/>
        <v>9322.74</v>
      </c>
      <c r="P936" s="17">
        <f t="shared" si="58"/>
        <v>9.9999999999988987E-5</v>
      </c>
      <c r="Q936" s="19">
        <f t="shared" si="59"/>
        <v>4.4130626654893639E-4</v>
      </c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</row>
    <row r="937" spans="1:235" ht="39" x14ac:dyDescent="0.25">
      <c r="A937" s="11">
        <v>2068</v>
      </c>
      <c r="B937" s="5" t="s">
        <v>2877</v>
      </c>
      <c r="C937" s="5" t="s">
        <v>1652</v>
      </c>
      <c r="D937" s="2" t="s">
        <v>858</v>
      </c>
      <c r="E937" s="5">
        <v>16520</v>
      </c>
      <c r="F937" s="6">
        <v>96162.92</v>
      </c>
      <c r="G937" s="7">
        <v>5.8209999999999997</v>
      </c>
      <c r="H937" s="8">
        <v>5.82</v>
      </c>
      <c r="I937" s="2" t="s">
        <v>20</v>
      </c>
      <c r="J937" s="2" t="s">
        <v>108</v>
      </c>
      <c r="K937" s="2" t="s">
        <v>2884</v>
      </c>
      <c r="L937" s="2" t="s">
        <v>2885</v>
      </c>
      <c r="M937" s="9">
        <v>5.8272500000000003</v>
      </c>
      <c r="N937" s="24">
        <f t="shared" si="56"/>
        <v>96266.17</v>
      </c>
      <c r="O937" s="14">
        <f t="shared" si="57"/>
        <v>96146.400000000009</v>
      </c>
      <c r="P937" s="17">
        <f t="shared" si="58"/>
        <v>9.9999999999944578E-4</v>
      </c>
      <c r="Q937" s="19">
        <f t="shared" si="59"/>
        <v>1.7179178835242153E-4</v>
      </c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</row>
    <row r="938" spans="1:235" ht="39" x14ac:dyDescent="0.25">
      <c r="A938" s="11">
        <v>2069</v>
      </c>
      <c r="B938" s="5" t="s">
        <v>2878</v>
      </c>
      <c r="C938" s="5" t="s">
        <v>41</v>
      </c>
      <c r="D938" s="2" t="s">
        <v>2879</v>
      </c>
      <c r="E938" s="5">
        <v>585320</v>
      </c>
      <c r="F938" s="6">
        <v>602879.6</v>
      </c>
      <c r="G938" s="7">
        <v>1.03</v>
      </c>
      <c r="H938" s="8">
        <v>1.026</v>
      </c>
      <c r="I938" s="2" t="s">
        <v>20</v>
      </c>
      <c r="J938" s="2" t="s">
        <v>108</v>
      </c>
      <c r="K938" s="2" t="s">
        <v>2886</v>
      </c>
      <c r="L938" s="2" t="s">
        <v>2887</v>
      </c>
      <c r="M938" s="9">
        <v>0.97466999999598003</v>
      </c>
      <c r="N938" s="24">
        <f t="shared" si="56"/>
        <v>570493.84439764707</v>
      </c>
      <c r="O938" s="14">
        <f t="shared" si="57"/>
        <v>600538.32000000007</v>
      </c>
      <c r="P938" s="17">
        <f t="shared" si="58"/>
        <v>4.0000000000000036E-3</v>
      </c>
      <c r="Q938" s="19">
        <f t="shared" si="59"/>
        <v>3.8834951456310713E-3</v>
      </c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</row>
    <row r="939" spans="1:235" ht="39" x14ac:dyDescent="0.25">
      <c r="A939" s="11">
        <v>2072</v>
      </c>
      <c r="B939" s="5" t="s">
        <v>2880</v>
      </c>
      <c r="C939" s="5" t="s">
        <v>48</v>
      </c>
      <c r="D939" s="2" t="s">
        <v>2881</v>
      </c>
      <c r="E939" s="5">
        <v>52616</v>
      </c>
      <c r="F939" s="6">
        <v>136801.60000000001</v>
      </c>
      <c r="G939" s="7">
        <v>2.6</v>
      </c>
      <c r="H939" s="8">
        <v>2.4</v>
      </c>
      <c r="I939" s="2" t="s">
        <v>20</v>
      </c>
      <c r="J939" s="2" t="s">
        <v>38</v>
      </c>
      <c r="K939" s="2" t="s">
        <v>2888</v>
      </c>
      <c r="L939" s="2" t="s">
        <v>2889</v>
      </c>
      <c r="M939" s="9">
        <v>2.6620253513700001</v>
      </c>
      <c r="N939" s="24">
        <f t="shared" si="56"/>
        <v>140065.12588768391</v>
      </c>
      <c r="O939" s="14">
        <f t="shared" si="57"/>
        <v>126278.39999999999</v>
      </c>
      <c r="P939" s="17">
        <f t="shared" si="58"/>
        <v>0.20000000000000018</v>
      </c>
      <c r="Q939" s="19">
        <f t="shared" si="59"/>
        <v>7.6923076923076983E-2</v>
      </c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</row>
    <row r="940" spans="1:235" ht="26.25" x14ac:dyDescent="0.25">
      <c r="A940" s="11">
        <v>2076</v>
      </c>
      <c r="B940" s="5" t="s">
        <v>2890</v>
      </c>
      <c r="C940" s="5" t="s">
        <v>41</v>
      </c>
      <c r="D940" s="2" t="s">
        <v>45</v>
      </c>
      <c r="E940" s="5">
        <v>15640</v>
      </c>
      <c r="F940" s="6">
        <v>625.6</v>
      </c>
      <c r="G940" s="7">
        <v>0.04</v>
      </c>
      <c r="H940" s="8">
        <v>3.9989999999999998E-2</v>
      </c>
      <c r="I940" s="2" t="s">
        <v>20</v>
      </c>
      <c r="J940" s="2" t="s">
        <v>75</v>
      </c>
      <c r="K940" s="2" t="s">
        <v>2891</v>
      </c>
      <c r="L940" s="2" t="s">
        <v>2892</v>
      </c>
      <c r="M940" s="9">
        <v>1.0000000003914E-2</v>
      </c>
      <c r="N940" s="24">
        <f t="shared" si="56"/>
        <v>156.40000006121494</v>
      </c>
      <c r="O940" s="14">
        <f t="shared" si="57"/>
        <v>625.44359999999995</v>
      </c>
      <c r="P940" s="17">
        <f t="shared" si="58"/>
        <v>1.0000000000003062E-5</v>
      </c>
      <c r="Q940" s="19">
        <f t="shared" si="59"/>
        <v>2.5000000000007655E-4</v>
      </c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</row>
    <row r="941" spans="1:235" ht="26.25" x14ac:dyDescent="0.25">
      <c r="A941" s="11">
        <v>2077</v>
      </c>
      <c r="B941" s="5" t="s">
        <v>2890</v>
      </c>
      <c r="C941" s="5" t="s">
        <v>41</v>
      </c>
      <c r="D941" s="2" t="s">
        <v>882</v>
      </c>
      <c r="E941" s="5">
        <v>21800</v>
      </c>
      <c r="F941" s="6">
        <v>1111.8</v>
      </c>
      <c r="G941" s="7">
        <v>5.0999999999999997E-2</v>
      </c>
      <c r="H941" s="8">
        <v>0.05</v>
      </c>
      <c r="I941" s="2" t="s">
        <v>20</v>
      </c>
      <c r="J941" s="2" t="s">
        <v>75</v>
      </c>
      <c r="K941" s="2" t="s">
        <v>2893</v>
      </c>
      <c r="L941" s="2" t="s">
        <v>2894</v>
      </c>
      <c r="M941" s="9">
        <v>9.9999999953490001E-3</v>
      </c>
      <c r="N941" s="24">
        <f t="shared" si="56"/>
        <v>217.99999989860819</v>
      </c>
      <c r="O941" s="14">
        <f t="shared" si="57"/>
        <v>1090</v>
      </c>
      <c r="P941" s="17">
        <f t="shared" si="58"/>
        <v>9.9999999999999395E-4</v>
      </c>
      <c r="Q941" s="19">
        <f t="shared" si="59"/>
        <v>1.9607843137254784E-2</v>
      </c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</row>
    <row r="942" spans="1:235" ht="26.25" x14ac:dyDescent="0.25">
      <c r="A942" s="11">
        <v>2079</v>
      </c>
      <c r="B942" s="5" t="s">
        <v>2895</v>
      </c>
      <c r="C942" s="5" t="s">
        <v>36</v>
      </c>
      <c r="D942" s="2" t="s">
        <v>1050</v>
      </c>
      <c r="E942" s="5">
        <v>506980</v>
      </c>
      <c r="F942" s="6">
        <v>33967.660000000003</v>
      </c>
      <c r="G942" s="7">
        <v>6.7000000000000004E-2</v>
      </c>
      <c r="H942" s="8">
        <v>0.06</v>
      </c>
      <c r="I942" s="2" t="s">
        <v>20</v>
      </c>
      <c r="J942" s="2" t="s">
        <v>21</v>
      </c>
      <c r="K942" s="2" t="s">
        <v>2896</v>
      </c>
      <c r="L942" s="2" t="s">
        <v>2897</v>
      </c>
      <c r="M942" s="9">
        <v>6.6999999968999996E-2</v>
      </c>
      <c r="N942" s="24">
        <f t="shared" si="56"/>
        <v>33967.659984283615</v>
      </c>
      <c r="O942" s="14">
        <f t="shared" si="57"/>
        <v>30418.799999999999</v>
      </c>
      <c r="P942" s="17">
        <f t="shared" si="58"/>
        <v>7.0000000000000062E-3</v>
      </c>
      <c r="Q942" s="19">
        <f t="shared" si="59"/>
        <v>0.1044776119402986</v>
      </c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</row>
    <row r="943" spans="1:235" ht="26.25" x14ac:dyDescent="0.25">
      <c r="A943" s="11">
        <v>2081</v>
      </c>
      <c r="B943" s="5" t="s">
        <v>2895</v>
      </c>
      <c r="C943" s="5" t="s">
        <v>41</v>
      </c>
      <c r="D943" s="2" t="s">
        <v>127</v>
      </c>
      <c r="E943" s="5">
        <v>227900</v>
      </c>
      <c r="F943" s="6">
        <v>4785.8999999999996</v>
      </c>
      <c r="G943" s="7">
        <v>2.1000000000000001E-2</v>
      </c>
      <c r="H943" s="8">
        <v>0.02</v>
      </c>
      <c r="I943" s="2" t="s">
        <v>20</v>
      </c>
      <c r="J943" s="2" t="s">
        <v>21</v>
      </c>
      <c r="K943" s="2" t="s">
        <v>2898</v>
      </c>
      <c r="L943" s="2" t="s">
        <v>2899</v>
      </c>
      <c r="M943" s="9">
        <v>2.00018E-2</v>
      </c>
      <c r="N943" s="24">
        <f t="shared" si="56"/>
        <v>4558.4102199999998</v>
      </c>
      <c r="O943" s="14">
        <f t="shared" si="57"/>
        <v>4558</v>
      </c>
      <c r="P943" s="17">
        <f t="shared" si="58"/>
        <v>1.0000000000000009E-3</v>
      </c>
      <c r="Q943" s="19">
        <f t="shared" si="59"/>
        <v>4.7619047619047658E-2</v>
      </c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</row>
    <row r="944" spans="1:235" ht="26.25" x14ac:dyDescent="0.25">
      <c r="A944" s="11">
        <v>2090</v>
      </c>
      <c r="B944" s="5" t="s">
        <v>2900</v>
      </c>
      <c r="C944" s="5" t="s">
        <v>36</v>
      </c>
      <c r="D944" s="2" t="s">
        <v>45</v>
      </c>
      <c r="E944" s="5">
        <v>1157400</v>
      </c>
      <c r="F944" s="6">
        <v>239581.8</v>
      </c>
      <c r="G944" s="7">
        <v>0.20699999999999999</v>
      </c>
      <c r="H944" s="8">
        <v>0.191</v>
      </c>
      <c r="I944" s="2" t="s">
        <v>20</v>
      </c>
      <c r="J944" s="2" t="s">
        <v>158</v>
      </c>
      <c r="K944" s="2" t="s">
        <v>2901</v>
      </c>
      <c r="L944" s="2" t="s">
        <v>2902</v>
      </c>
      <c r="M944" s="9">
        <v>0.26258000000999998</v>
      </c>
      <c r="N944" s="24">
        <f t="shared" si="56"/>
        <v>303910.09201157396</v>
      </c>
      <c r="O944" s="14">
        <f t="shared" si="57"/>
        <v>221063.4</v>
      </c>
      <c r="P944" s="17">
        <f t="shared" si="58"/>
        <v>1.5999999999999986E-2</v>
      </c>
      <c r="Q944" s="19">
        <f t="shared" si="59"/>
        <v>7.7294685990338105E-2</v>
      </c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</row>
    <row r="945" spans="1:235" ht="39" x14ac:dyDescent="0.25">
      <c r="A945" s="11">
        <v>2091</v>
      </c>
      <c r="B945" s="5" t="s">
        <v>2900</v>
      </c>
      <c r="C945" s="5" t="s">
        <v>74</v>
      </c>
      <c r="D945" s="2" t="s">
        <v>14</v>
      </c>
      <c r="E945" s="5">
        <v>57240</v>
      </c>
      <c r="F945" s="6">
        <v>4579.2</v>
      </c>
      <c r="G945" s="7">
        <v>0.08</v>
      </c>
      <c r="H945" s="8">
        <v>0.06</v>
      </c>
      <c r="I945" s="2" t="s">
        <v>20</v>
      </c>
      <c r="J945" s="2" t="s">
        <v>1280</v>
      </c>
      <c r="K945" s="2" t="s">
        <v>2903</v>
      </c>
      <c r="L945" s="2" t="s">
        <v>2904</v>
      </c>
      <c r="M945" s="9">
        <v>7.5099999998800002E-2</v>
      </c>
      <c r="N945" s="24">
        <f t="shared" si="56"/>
        <v>4298.7239999313124</v>
      </c>
      <c r="O945" s="14">
        <f t="shared" si="57"/>
        <v>3434.4</v>
      </c>
      <c r="P945" s="17">
        <f t="shared" si="58"/>
        <v>2.0000000000000004E-2</v>
      </c>
      <c r="Q945" s="19">
        <f t="shared" si="59"/>
        <v>0.25000000000000006</v>
      </c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</row>
    <row r="946" spans="1:235" ht="39" x14ac:dyDescent="0.25">
      <c r="A946" s="11">
        <v>2092</v>
      </c>
      <c r="B946" s="5" t="s">
        <v>2900</v>
      </c>
      <c r="C946" s="5" t="s">
        <v>74</v>
      </c>
      <c r="D946" s="2" t="s">
        <v>378</v>
      </c>
      <c r="E946" s="5">
        <v>727880</v>
      </c>
      <c r="F946" s="6">
        <v>58230.400000000001</v>
      </c>
      <c r="G946" s="7">
        <v>0.08</v>
      </c>
      <c r="H946" s="8">
        <v>5.3999999999999999E-2</v>
      </c>
      <c r="I946" s="2" t="s">
        <v>20</v>
      </c>
      <c r="J946" s="2" t="s">
        <v>139</v>
      </c>
      <c r="K946" s="2" t="s">
        <v>2905</v>
      </c>
      <c r="L946" s="2" t="s">
        <v>2906</v>
      </c>
      <c r="M946" s="9">
        <v>0.12730000001543701</v>
      </c>
      <c r="N946" s="24">
        <f t="shared" si="56"/>
        <v>92659.124011236287</v>
      </c>
      <c r="O946" s="14">
        <f t="shared" si="57"/>
        <v>39305.519999999997</v>
      </c>
      <c r="P946" s="17">
        <f t="shared" si="58"/>
        <v>2.6000000000000002E-2</v>
      </c>
      <c r="Q946" s="19">
        <f t="shared" si="59"/>
        <v>0.32500000000000001</v>
      </c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</row>
    <row r="947" spans="1:235" ht="39" x14ac:dyDescent="0.25">
      <c r="A947" s="11">
        <v>2093</v>
      </c>
      <c r="B947" s="5" t="s">
        <v>2907</v>
      </c>
      <c r="C947" s="5" t="s">
        <v>36</v>
      </c>
      <c r="D947" s="2" t="s">
        <v>129</v>
      </c>
      <c r="E947" s="5">
        <v>459920</v>
      </c>
      <c r="F947" s="6">
        <v>275952</v>
      </c>
      <c r="G947" s="7">
        <v>0.6</v>
      </c>
      <c r="H947" s="8">
        <v>0.59989999999999999</v>
      </c>
      <c r="I947" s="2" t="s">
        <v>20</v>
      </c>
      <c r="J947" s="2" t="s">
        <v>108</v>
      </c>
      <c r="K947" s="2" t="s">
        <v>2908</v>
      </c>
      <c r="L947" s="2" t="s">
        <v>2909</v>
      </c>
      <c r="M947" s="9">
        <v>0.62849999996700001</v>
      </c>
      <c r="N947" s="24">
        <f t="shared" si="56"/>
        <v>289059.71998482267</v>
      </c>
      <c r="O947" s="14">
        <f t="shared" si="57"/>
        <v>275906.00799999997</v>
      </c>
      <c r="P947" s="17">
        <f t="shared" si="58"/>
        <v>9.9999999999988987E-5</v>
      </c>
      <c r="Q947" s="19">
        <f t="shared" si="59"/>
        <v>1.6666666666664831E-4</v>
      </c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</row>
    <row r="948" spans="1:235" ht="39" x14ac:dyDescent="0.25">
      <c r="A948" s="11">
        <v>2094</v>
      </c>
      <c r="B948" s="5" t="s">
        <v>2910</v>
      </c>
      <c r="C948" s="5" t="s">
        <v>48</v>
      </c>
      <c r="D948" s="2" t="s">
        <v>98</v>
      </c>
      <c r="E948" s="5">
        <v>18400</v>
      </c>
      <c r="F948" s="6">
        <v>54298.400000000001</v>
      </c>
      <c r="G948" s="7">
        <v>2.9510000000000001</v>
      </c>
      <c r="H948" s="8">
        <v>1.5</v>
      </c>
      <c r="I948" s="2" t="s">
        <v>20</v>
      </c>
      <c r="J948" s="2" t="s">
        <v>61</v>
      </c>
      <c r="K948" s="2" t="s">
        <v>2913</v>
      </c>
      <c r="L948" s="2" t="s">
        <v>2914</v>
      </c>
      <c r="M948" s="9">
        <v>2.9457500001420001</v>
      </c>
      <c r="N948" s="24">
        <f t="shared" si="56"/>
        <v>54201.800002612799</v>
      </c>
      <c r="O948" s="14">
        <f t="shared" si="57"/>
        <v>27600</v>
      </c>
      <c r="P948" s="17">
        <f t="shared" si="58"/>
        <v>1.4510000000000001</v>
      </c>
      <c r="Q948" s="19">
        <f t="shared" si="59"/>
        <v>0.49169772958319213</v>
      </c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</row>
    <row r="949" spans="1:235" ht="39" x14ac:dyDescent="0.25">
      <c r="A949" s="11">
        <v>2096</v>
      </c>
      <c r="B949" s="5" t="s">
        <v>2911</v>
      </c>
      <c r="C949" s="5" t="s">
        <v>74</v>
      </c>
      <c r="D949" s="2" t="s">
        <v>2912</v>
      </c>
      <c r="E949" s="5">
        <v>2240</v>
      </c>
      <c r="F949" s="6">
        <v>680.96</v>
      </c>
      <c r="G949" s="7">
        <v>0.30399999999999999</v>
      </c>
      <c r="H949" s="8">
        <v>0.25</v>
      </c>
      <c r="I949" s="2" t="s">
        <v>20</v>
      </c>
      <c r="J949" s="2" t="s">
        <v>2177</v>
      </c>
      <c r="K949" s="2" t="s">
        <v>2915</v>
      </c>
      <c r="L949" s="2" t="s">
        <v>2916</v>
      </c>
      <c r="M949" s="9">
        <v>0.30303000000000002</v>
      </c>
      <c r="N949" s="24">
        <f t="shared" si="56"/>
        <v>678.7872000000001</v>
      </c>
      <c r="O949" s="14">
        <f t="shared" si="57"/>
        <v>560</v>
      </c>
      <c r="P949" s="17">
        <f t="shared" si="58"/>
        <v>5.3999999999999992E-2</v>
      </c>
      <c r="Q949" s="19">
        <f t="shared" si="59"/>
        <v>0.17763157894736839</v>
      </c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</row>
    <row r="950" spans="1:235" ht="26.25" x14ac:dyDescent="0.25">
      <c r="A950" s="11">
        <v>2100</v>
      </c>
      <c r="B950" s="5" t="s">
        <v>2917</v>
      </c>
      <c r="C950" s="5" t="s">
        <v>1652</v>
      </c>
      <c r="D950" s="2" t="s">
        <v>2918</v>
      </c>
      <c r="E950" s="5">
        <v>40556</v>
      </c>
      <c r="F950" s="6">
        <v>24333.599999999999</v>
      </c>
      <c r="G950" s="7">
        <v>0.6</v>
      </c>
      <c r="H950" s="8">
        <v>0.59499999999999997</v>
      </c>
      <c r="I950" s="2" t="s">
        <v>20</v>
      </c>
      <c r="J950" s="2" t="s">
        <v>1653</v>
      </c>
      <c r="K950" s="2" t="s">
        <v>2919</v>
      </c>
      <c r="L950" s="2" t="s">
        <v>2920</v>
      </c>
      <c r="M950" s="9">
        <v>0.53</v>
      </c>
      <c r="N950" s="24">
        <f t="shared" si="56"/>
        <v>21494.68</v>
      </c>
      <c r="O950" s="14">
        <f t="shared" si="57"/>
        <v>24130.82</v>
      </c>
      <c r="P950" s="17">
        <f t="shared" si="58"/>
        <v>5.0000000000000044E-3</v>
      </c>
      <c r="Q950" s="19">
        <f t="shared" si="59"/>
        <v>8.3333333333333419E-3</v>
      </c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</row>
    <row r="951" spans="1:235" ht="26.25" x14ac:dyDescent="0.25">
      <c r="A951" s="11">
        <v>2109</v>
      </c>
      <c r="B951" s="5" t="s">
        <v>2921</v>
      </c>
      <c r="C951" s="5" t="s">
        <v>41</v>
      </c>
      <c r="D951" s="2" t="s">
        <v>858</v>
      </c>
      <c r="E951" s="5">
        <v>32120</v>
      </c>
      <c r="F951" s="6">
        <v>2248.4</v>
      </c>
      <c r="G951" s="7">
        <v>7.0000000000000007E-2</v>
      </c>
      <c r="H951" s="8">
        <v>0.06</v>
      </c>
      <c r="I951" s="2" t="s">
        <v>20</v>
      </c>
      <c r="J951" s="2" t="s">
        <v>859</v>
      </c>
      <c r="K951" s="2" t="s">
        <v>2922</v>
      </c>
      <c r="L951" s="2" t="s">
        <v>2923</v>
      </c>
      <c r="M951" s="9">
        <v>8.0799999996907998E-2</v>
      </c>
      <c r="N951" s="24">
        <f t="shared" si="56"/>
        <v>2595.2959999006848</v>
      </c>
      <c r="O951" s="14">
        <f t="shared" si="57"/>
        <v>1927.1999999999998</v>
      </c>
      <c r="P951" s="17">
        <f t="shared" si="58"/>
        <v>1.0000000000000009E-2</v>
      </c>
      <c r="Q951" s="19">
        <f t="shared" si="59"/>
        <v>0.14285714285714296</v>
      </c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</row>
    <row r="952" spans="1:235" ht="39" x14ac:dyDescent="0.25">
      <c r="A952" s="11">
        <v>2110</v>
      </c>
      <c r="B952" s="5" t="s">
        <v>2921</v>
      </c>
      <c r="C952" s="5" t="s">
        <v>48</v>
      </c>
      <c r="D952" s="2" t="s">
        <v>933</v>
      </c>
      <c r="E952" s="5">
        <v>8228</v>
      </c>
      <c r="F952" s="6">
        <v>17278.8</v>
      </c>
      <c r="G952" s="7">
        <v>2.1</v>
      </c>
      <c r="H952" s="8">
        <v>2.09</v>
      </c>
      <c r="I952" s="2" t="s">
        <v>20</v>
      </c>
      <c r="J952" s="2" t="s">
        <v>859</v>
      </c>
      <c r="K952" s="2" t="s">
        <v>2924</v>
      </c>
      <c r="L952" s="2" t="s">
        <v>2925</v>
      </c>
      <c r="M952" s="9">
        <v>2.1419999999130002</v>
      </c>
      <c r="N952" s="24">
        <f t="shared" si="56"/>
        <v>17624.375999284166</v>
      </c>
      <c r="O952" s="14">
        <f t="shared" si="57"/>
        <v>17196.52</v>
      </c>
      <c r="P952" s="17">
        <f t="shared" si="58"/>
        <v>1.0000000000000231E-2</v>
      </c>
      <c r="Q952" s="19">
        <f t="shared" si="59"/>
        <v>4.7619047619048716E-3</v>
      </c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</row>
    <row r="953" spans="1:235" ht="39" x14ac:dyDescent="0.25">
      <c r="A953" s="11">
        <v>2111</v>
      </c>
      <c r="B953" s="5" t="s">
        <v>2926</v>
      </c>
      <c r="C953" s="5" t="s">
        <v>41</v>
      </c>
      <c r="D953" s="2" t="s">
        <v>60</v>
      </c>
      <c r="E953" s="5">
        <v>1354880</v>
      </c>
      <c r="F953" s="6">
        <v>54195.199999999997</v>
      </c>
      <c r="G953" s="7">
        <v>0.04</v>
      </c>
      <c r="H953" s="8">
        <v>3.3000000000000002E-2</v>
      </c>
      <c r="I953" s="2" t="s">
        <v>20</v>
      </c>
      <c r="J953" s="2" t="s">
        <v>490</v>
      </c>
      <c r="K953" s="2" t="s">
        <v>2927</v>
      </c>
      <c r="L953" s="2" t="s">
        <v>2928</v>
      </c>
      <c r="M953" s="9">
        <v>4.9499999998399997E-2</v>
      </c>
      <c r="N953" s="24">
        <f t="shared" si="56"/>
        <v>67066.559997832184</v>
      </c>
      <c r="O953" s="14">
        <f t="shared" si="57"/>
        <v>44711.040000000001</v>
      </c>
      <c r="P953" s="17">
        <f t="shared" si="58"/>
        <v>6.9999999999999993E-3</v>
      </c>
      <c r="Q953" s="19">
        <f t="shared" si="59"/>
        <v>0.17499999999999999</v>
      </c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</row>
    <row r="954" spans="1:235" ht="26.25" x14ac:dyDescent="0.25">
      <c r="A954" s="11">
        <v>2114</v>
      </c>
      <c r="B954" s="5" t="s">
        <v>2929</v>
      </c>
      <c r="C954" s="5" t="s">
        <v>41</v>
      </c>
      <c r="D954" s="2" t="s">
        <v>60</v>
      </c>
      <c r="E954" s="5">
        <v>231304</v>
      </c>
      <c r="F954" s="6">
        <v>11565.2</v>
      </c>
      <c r="G954" s="7">
        <v>0.05</v>
      </c>
      <c r="H954" s="8">
        <v>2.9000000000000001E-2</v>
      </c>
      <c r="I954" s="2" t="s">
        <v>20</v>
      </c>
      <c r="J954" s="2" t="s">
        <v>139</v>
      </c>
      <c r="K954" s="2" t="s">
        <v>2930</v>
      </c>
      <c r="L954" s="2" t="s">
        <v>2931</v>
      </c>
      <c r="M954" s="9">
        <v>0.1187005030438355</v>
      </c>
      <c r="N954" s="24">
        <f t="shared" si="56"/>
        <v>27455.901156051328</v>
      </c>
      <c r="O954" s="14">
        <f t="shared" si="57"/>
        <v>6707.8160000000007</v>
      </c>
      <c r="P954" s="17">
        <f t="shared" si="58"/>
        <v>2.1000000000000001E-2</v>
      </c>
      <c r="Q954" s="19">
        <f t="shared" si="59"/>
        <v>0.42</v>
      </c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</row>
    <row r="955" spans="1:235" ht="39" x14ac:dyDescent="0.25">
      <c r="A955" s="11">
        <v>2117</v>
      </c>
      <c r="B955" s="5" t="s">
        <v>2932</v>
      </c>
      <c r="C955" s="5" t="s">
        <v>48</v>
      </c>
      <c r="D955" s="2" t="s">
        <v>59</v>
      </c>
      <c r="E955" s="5">
        <v>40</v>
      </c>
      <c r="F955" s="6">
        <v>111.6</v>
      </c>
      <c r="G955" s="7">
        <v>2.79</v>
      </c>
      <c r="H955" s="8">
        <v>2.7817099999999999</v>
      </c>
      <c r="I955" s="2" t="s">
        <v>20</v>
      </c>
      <c r="J955" s="2" t="s">
        <v>385</v>
      </c>
      <c r="K955" s="2" t="s">
        <v>2934</v>
      </c>
      <c r="L955" s="2" t="s">
        <v>2935</v>
      </c>
      <c r="M955" s="9">
        <v>2.895</v>
      </c>
      <c r="N955" s="24">
        <f t="shared" si="56"/>
        <v>115.8</v>
      </c>
      <c r="O955" s="14">
        <f t="shared" si="57"/>
        <v>111.2684</v>
      </c>
      <c r="P955" s="17">
        <f t="shared" si="58"/>
        <v>8.2900000000001306E-3</v>
      </c>
      <c r="Q955" s="19">
        <f t="shared" si="59"/>
        <v>2.9713261648745986E-3</v>
      </c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</row>
    <row r="956" spans="1:235" ht="39" x14ac:dyDescent="0.25">
      <c r="A956" s="11">
        <v>2120</v>
      </c>
      <c r="B956" s="5" t="s">
        <v>2933</v>
      </c>
      <c r="C956" s="5" t="s">
        <v>36</v>
      </c>
      <c r="D956" s="2" t="s">
        <v>228</v>
      </c>
      <c r="E956" s="5">
        <v>46016</v>
      </c>
      <c r="F956" s="6">
        <v>349721.59999999998</v>
      </c>
      <c r="G956" s="7">
        <v>7.6</v>
      </c>
      <c r="H956" s="8">
        <v>7.5998999999999999</v>
      </c>
      <c r="I956" s="2" t="s">
        <v>20</v>
      </c>
      <c r="J956" s="2" t="s">
        <v>108</v>
      </c>
      <c r="K956" s="2" t="s">
        <v>2936</v>
      </c>
      <c r="L956" s="2" t="s">
        <v>2937</v>
      </c>
      <c r="M956" s="9">
        <v>7.65359790071121</v>
      </c>
      <c r="N956" s="24">
        <f t="shared" si="56"/>
        <v>352187.96099912707</v>
      </c>
      <c r="O956" s="14">
        <f t="shared" si="57"/>
        <v>349716.99839999998</v>
      </c>
      <c r="P956" s="17">
        <f t="shared" si="58"/>
        <v>9.9999999999766942E-5</v>
      </c>
      <c r="Q956" s="19">
        <f t="shared" si="59"/>
        <v>1.315789473681144E-5</v>
      </c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</row>
    <row r="957" spans="1:235" ht="26.25" x14ac:dyDescent="0.25">
      <c r="A957" s="11">
        <v>2125</v>
      </c>
      <c r="B957" s="5" t="s">
        <v>1651</v>
      </c>
      <c r="C957" s="5" t="s">
        <v>2938</v>
      </c>
      <c r="D957" s="2" t="s">
        <v>296</v>
      </c>
      <c r="E957" s="5">
        <v>28484</v>
      </c>
      <c r="F957" s="6">
        <v>51271.199999999997</v>
      </c>
      <c r="G957" s="7">
        <v>1.8</v>
      </c>
      <c r="H957" s="8">
        <v>1.75</v>
      </c>
      <c r="I957" s="2" t="s">
        <v>20</v>
      </c>
      <c r="J957" s="2" t="s">
        <v>2939</v>
      </c>
      <c r="K957" s="2" t="s">
        <v>2940</v>
      </c>
      <c r="L957" s="2" t="s">
        <v>2941</v>
      </c>
      <c r="M957" s="9">
        <v>1.7063280311838978</v>
      </c>
      <c r="N957" s="24">
        <f t="shared" si="56"/>
        <v>48603.047640242141</v>
      </c>
      <c r="O957" s="14">
        <f t="shared" si="57"/>
        <v>49847</v>
      </c>
      <c r="P957" s="17">
        <f t="shared" si="58"/>
        <v>5.0000000000000044E-2</v>
      </c>
      <c r="Q957" s="19">
        <f t="shared" si="59"/>
        <v>2.7777777777777801E-2</v>
      </c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</row>
    <row r="958" spans="1:235" ht="51.75" x14ac:dyDescent="0.25">
      <c r="A958" s="11">
        <v>2131</v>
      </c>
      <c r="B958" s="5" t="s">
        <v>2942</v>
      </c>
      <c r="C958" s="5" t="s">
        <v>2943</v>
      </c>
      <c r="D958" s="2" t="s">
        <v>2944</v>
      </c>
      <c r="E958" s="5">
        <v>7680</v>
      </c>
      <c r="F958" s="6">
        <v>32486.400000000001</v>
      </c>
      <c r="G958" s="7">
        <v>4.2300000000000004</v>
      </c>
      <c r="H958" s="8">
        <v>4.2272699999999999</v>
      </c>
      <c r="I958" s="2" t="s">
        <v>20</v>
      </c>
      <c r="J958" s="2" t="s">
        <v>2947</v>
      </c>
      <c r="K958" s="2" t="s">
        <v>2949</v>
      </c>
      <c r="L958" s="2" t="s">
        <v>2950</v>
      </c>
      <c r="M958" s="9">
        <v>4.1373666666666669</v>
      </c>
      <c r="N958" s="24">
        <f t="shared" si="56"/>
        <v>31774.976000000002</v>
      </c>
      <c r="O958" s="14">
        <f t="shared" si="57"/>
        <v>32465.4336</v>
      </c>
      <c r="P958" s="17">
        <f t="shared" si="58"/>
        <v>2.7300000000005653E-3</v>
      </c>
      <c r="Q958" s="19">
        <f t="shared" si="59"/>
        <v>6.4539007092211944E-4</v>
      </c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</row>
    <row r="959" spans="1:235" ht="26.25" x14ac:dyDescent="0.25">
      <c r="A959" s="11">
        <v>2134</v>
      </c>
      <c r="B959" s="5" t="s">
        <v>2945</v>
      </c>
      <c r="C959" s="5" t="s">
        <v>2938</v>
      </c>
      <c r="D959" s="2" t="s">
        <v>858</v>
      </c>
      <c r="E959" s="5">
        <v>21548</v>
      </c>
      <c r="F959" s="6">
        <v>98043.4</v>
      </c>
      <c r="G959" s="7">
        <v>4.55</v>
      </c>
      <c r="H959" s="8">
        <v>4.54</v>
      </c>
      <c r="I959" s="2" t="s">
        <v>20</v>
      </c>
      <c r="J959" s="2" t="s">
        <v>2948</v>
      </c>
      <c r="K959" s="2" t="s">
        <v>2951</v>
      </c>
      <c r="L959" s="2" t="s">
        <v>2952</v>
      </c>
      <c r="M959" s="9">
        <v>3.7</v>
      </c>
      <c r="N959" s="24">
        <f t="shared" si="56"/>
        <v>79727.600000000006</v>
      </c>
      <c r="O959" s="14">
        <f t="shared" si="57"/>
        <v>97827.92</v>
      </c>
      <c r="P959" s="17">
        <f t="shared" si="58"/>
        <v>9.9999999999997868E-3</v>
      </c>
      <c r="Q959" s="19">
        <f t="shared" si="59"/>
        <v>2.197802197802151E-3</v>
      </c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</row>
    <row r="960" spans="1:235" ht="26.25" x14ac:dyDescent="0.25">
      <c r="A960" s="11">
        <v>2135</v>
      </c>
      <c r="B960" s="5" t="s">
        <v>2945</v>
      </c>
      <c r="C960" s="5" t="s">
        <v>2943</v>
      </c>
      <c r="D960" s="2" t="s">
        <v>2946</v>
      </c>
      <c r="E960" s="5">
        <v>18432</v>
      </c>
      <c r="F960" s="6">
        <v>75571.199999999997</v>
      </c>
      <c r="G960" s="7">
        <v>4.0999999999999996</v>
      </c>
      <c r="H960" s="8">
        <v>4.09</v>
      </c>
      <c r="I960" s="2" t="s">
        <v>20</v>
      </c>
      <c r="J960" s="2" t="s">
        <v>2948</v>
      </c>
      <c r="K960" s="2" t="s">
        <v>2953</v>
      </c>
      <c r="L960" s="2" t="s">
        <v>2954</v>
      </c>
      <c r="M960" s="9">
        <v>3.2399999998250002</v>
      </c>
      <c r="N960" s="24">
        <f t="shared" si="56"/>
        <v>59719.679996774401</v>
      </c>
      <c r="O960" s="14">
        <f t="shared" si="57"/>
        <v>75386.880000000005</v>
      </c>
      <c r="P960" s="17">
        <f t="shared" si="58"/>
        <v>9.9999999999997868E-3</v>
      </c>
      <c r="Q960" s="19">
        <f t="shared" si="59"/>
        <v>2.4390243902438508E-3</v>
      </c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</row>
    <row r="961" spans="1:235" ht="26.25" x14ac:dyDescent="0.25">
      <c r="A961" s="11">
        <v>2139</v>
      </c>
      <c r="B961" s="5" t="s">
        <v>2955</v>
      </c>
      <c r="C961" s="5" t="s">
        <v>2938</v>
      </c>
      <c r="D961" s="2" t="s">
        <v>489</v>
      </c>
      <c r="E961" s="5">
        <v>7600</v>
      </c>
      <c r="F961" s="6">
        <v>2834.8</v>
      </c>
      <c r="G961" s="7">
        <v>0.373</v>
      </c>
      <c r="H961" s="8">
        <v>0.37272</v>
      </c>
      <c r="I961" s="2" t="s">
        <v>20</v>
      </c>
      <c r="J961" s="2" t="s">
        <v>2939</v>
      </c>
      <c r="K961" s="2" t="s">
        <v>2956</v>
      </c>
      <c r="L961" s="2" t="s">
        <v>2957</v>
      </c>
      <c r="M961" s="9">
        <v>0.39</v>
      </c>
      <c r="N961" s="24">
        <f t="shared" si="56"/>
        <v>2964</v>
      </c>
      <c r="O961" s="14">
        <f t="shared" si="57"/>
        <v>2832.672</v>
      </c>
      <c r="P961" s="17">
        <f t="shared" si="58"/>
        <v>2.8000000000000247E-4</v>
      </c>
      <c r="Q961" s="19">
        <f t="shared" si="59"/>
        <v>7.5067024128686987E-4</v>
      </c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</row>
    <row r="962" spans="1:235" ht="39" x14ac:dyDescent="0.25">
      <c r="A962" s="11">
        <v>2141</v>
      </c>
      <c r="B962" s="5" t="s">
        <v>1440</v>
      </c>
      <c r="C962" s="5" t="s">
        <v>2958</v>
      </c>
      <c r="D962" s="2" t="s">
        <v>2959</v>
      </c>
      <c r="E962" s="5">
        <v>2040</v>
      </c>
      <c r="F962" s="6">
        <v>1774698</v>
      </c>
      <c r="G962" s="7">
        <v>869.95</v>
      </c>
      <c r="H962" s="8">
        <v>869.94</v>
      </c>
      <c r="I962" s="2" t="s">
        <v>20</v>
      </c>
      <c r="J962" s="2" t="s">
        <v>2948</v>
      </c>
      <c r="K962" s="2" t="s">
        <v>2962</v>
      </c>
      <c r="L962" s="2" t="s">
        <v>2963</v>
      </c>
      <c r="M962" s="9">
        <v>869.94</v>
      </c>
      <c r="N962" s="24">
        <f t="shared" si="56"/>
        <v>1774677.6</v>
      </c>
      <c r="O962" s="14">
        <f t="shared" si="57"/>
        <v>1774677.6</v>
      </c>
      <c r="P962" s="17">
        <f t="shared" si="58"/>
        <v>9.9999999999909051E-3</v>
      </c>
      <c r="Q962" s="19">
        <f t="shared" si="59"/>
        <v>1.1494913500765451E-5</v>
      </c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</row>
    <row r="963" spans="1:235" ht="51.75" x14ac:dyDescent="0.25">
      <c r="A963" s="11">
        <v>2142</v>
      </c>
      <c r="B963" s="5" t="s">
        <v>1440</v>
      </c>
      <c r="C963" s="5" t="s">
        <v>2943</v>
      </c>
      <c r="D963" s="2" t="s">
        <v>923</v>
      </c>
      <c r="E963" s="5">
        <v>120</v>
      </c>
      <c r="F963" s="6">
        <v>360</v>
      </c>
      <c r="G963" s="7">
        <v>3</v>
      </c>
      <c r="H963" s="8">
        <v>0.24545</v>
      </c>
      <c r="I963" s="2" t="s">
        <v>20</v>
      </c>
      <c r="J963" s="2" t="s">
        <v>2947</v>
      </c>
      <c r="K963" s="2" t="s">
        <v>2964</v>
      </c>
      <c r="L963" s="2" t="s">
        <v>2965</v>
      </c>
      <c r="M963" s="9">
        <v>2.770000000005</v>
      </c>
      <c r="N963" s="24">
        <f t="shared" ref="N963:N1026" si="60">M963*E963</f>
        <v>332.40000000060002</v>
      </c>
      <c r="O963" s="14">
        <f t="shared" ref="O963:O1026" si="61">H963*E963</f>
        <v>29.454000000000001</v>
      </c>
      <c r="P963" s="17">
        <f t="shared" ref="P963:P1026" si="62">G963-H963</f>
        <v>2.7545500000000001</v>
      </c>
      <c r="Q963" s="19">
        <f t="shared" ref="Q963:Q1026" si="63">P963/G963</f>
        <v>0.91818333333333335</v>
      </c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</row>
    <row r="964" spans="1:235" ht="26.25" x14ac:dyDescent="0.25">
      <c r="A964" s="11">
        <v>2143</v>
      </c>
      <c r="B964" s="5" t="s">
        <v>2960</v>
      </c>
      <c r="C964" s="5" t="s">
        <v>2938</v>
      </c>
      <c r="D964" s="2" t="s">
        <v>272</v>
      </c>
      <c r="E964" s="5">
        <v>2320</v>
      </c>
      <c r="F964" s="6">
        <v>9396</v>
      </c>
      <c r="G964" s="7">
        <v>4.05</v>
      </c>
      <c r="H964" s="8">
        <v>4.0454499999999998</v>
      </c>
      <c r="I964" s="2" t="s">
        <v>20</v>
      </c>
      <c r="J964" s="2" t="s">
        <v>2939</v>
      </c>
      <c r="K964" s="2" t="s">
        <v>2966</v>
      </c>
      <c r="L964" s="2" t="s">
        <v>2967</v>
      </c>
      <c r="M964" s="9">
        <v>4.8899999999999997</v>
      </c>
      <c r="N964" s="24">
        <f t="shared" si="60"/>
        <v>11344.8</v>
      </c>
      <c r="O964" s="14">
        <f t="shared" si="61"/>
        <v>9385.4439999999995</v>
      </c>
      <c r="P964" s="17">
        <f t="shared" si="62"/>
        <v>4.550000000000054E-3</v>
      </c>
      <c r="Q964" s="19">
        <f t="shared" si="63"/>
        <v>1.1234567901234702E-3</v>
      </c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</row>
    <row r="965" spans="1:235" ht="26.25" x14ac:dyDescent="0.25">
      <c r="A965" s="11">
        <v>2144</v>
      </c>
      <c r="B965" s="5" t="s">
        <v>2961</v>
      </c>
      <c r="C965" s="5" t="s">
        <v>2938</v>
      </c>
      <c r="D965" s="2" t="s">
        <v>135</v>
      </c>
      <c r="E965" s="5">
        <v>5000</v>
      </c>
      <c r="F965" s="6">
        <v>1352.3</v>
      </c>
      <c r="G965" s="7">
        <v>0.27045999999999998</v>
      </c>
      <c r="H965" s="8">
        <v>0.27045000000000002</v>
      </c>
      <c r="I965" s="2" t="s">
        <v>20</v>
      </c>
      <c r="J965" s="2" t="s">
        <v>2939</v>
      </c>
      <c r="K965" s="2" t="s">
        <v>2968</v>
      </c>
      <c r="L965" s="2" t="s">
        <v>2969</v>
      </c>
      <c r="M965" s="9">
        <v>0.27045000000000002</v>
      </c>
      <c r="N965" s="24">
        <f t="shared" si="60"/>
        <v>1352.2500000000002</v>
      </c>
      <c r="O965" s="14">
        <f t="shared" si="61"/>
        <v>1352.2500000000002</v>
      </c>
      <c r="P965" s="17">
        <f t="shared" si="62"/>
        <v>9.9999999999544897E-6</v>
      </c>
      <c r="Q965" s="19">
        <f t="shared" si="63"/>
        <v>3.697404422078862E-5</v>
      </c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</row>
    <row r="966" spans="1:235" ht="39" x14ac:dyDescent="0.25">
      <c r="A966" s="11">
        <v>2146</v>
      </c>
      <c r="B966" s="5" t="s">
        <v>2970</v>
      </c>
      <c r="C966" s="5" t="s">
        <v>2938</v>
      </c>
      <c r="D966" s="2" t="s">
        <v>2971</v>
      </c>
      <c r="E966" s="5">
        <v>7820</v>
      </c>
      <c r="F966" s="6">
        <v>33235</v>
      </c>
      <c r="G966" s="7">
        <v>4.25</v>
      </c>
      <c r="H966" s="8">
        <v>4.10182</v>
      </c>
      <c r="I966" s="2" t="s">
        <v>20</v>
      </c>
      <c r="J966" s="2" t="s">
        <v>2972</v>
      </c>
      <c r="K966" s="2" t="s">
        <v>2973</v>
      </c>
      <c r="L966" s="2" t="s">
        <v>2974</v>
      </c>
      <c r="M966" s="9">
        <v>4.2509908695652179</v>
      </c>
      <c r="N966" s="24">
        <f t="shared" si="60"/>
        <v>33242.748600000006</v>
      </c>
      <c r="O966" s="14">
        <f t="shared" si="61"/>
        <v>32076.232400000001</v>
      </c>
      <c r="P966" s="17">
        <f t="shared" si="62"/>
        <v>0.14817999999999998</v>
      </c>
      <c r="Q966" s="19">
        <f t="shared" si="63"/>
        <v>3.486588235294117E-2</v>
      </c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</row>
    <row r="967" spans="1:235" ht="26.25" x14ac:dyDescent="0.25">
      <c r="A967" s="11">
        <v>2148</v>
      </c>
      <c r="B967" s="5" t="s">
        <v>2975</v>
      </c>
      <c r="C967" s="5" t="s">
        <v>2938</v>
      </c>
      <c r="D967" s="2" t="s">
        <v>2976</v>
      </c>
      <c r="E967" s="5">
        <v>2240</v>
      </c>
      <c r="F967" s="6">
        <v>7392</v>
      </c>
      <c r="G967" s="7">
        <v>3.3</v>
      </c>
      <c r="H967" s="8">
        <v>3.29</v>
      </c>
      <c r="I967" s="2" t="s">
        <v>20</v>
      </c>
      <c r="J967" s="2" t="s">
        <v>2939</v>
      </c>
      <c r="K967" s="2" t="s">
        <v>2984</v>
      </c>
      <c r="L967" s="2" t="s">
        <v>2985</v>
      </c>
      <c r="M967" s="9">
        <v>3.238736300327886</v>
      </c>
      <c r="N967" s="24">
        <f t="shared" si="60"/>
        <v>7254.7693127344646</v>
      </c>
      <c r="O967" s="14">
        <f t="shared" si="61"/>
        <v>7369.6</v>
      </c>
      <c r="P967" s="17">
        <f t="shared" si="62"/>
        <v>9.9999999999997868E-3</v>
      </c>
      <c r="Q967" s="19">
        <f t="shared" si="63"/>
        <v>3.0303030303029657E-3</v>
      </c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</row>
    <row r="968" spans="1:235" ht="26.25" x14ac:dyDescent="0.25">
      <c r="A968" s="11">
        <v>2149</v>
      </c>
      <c r="B968" s="5" t="s">
        <v>2977</v>
      </c>
      <c r="C968" s="5" t="s">
        <v>2938</v>
      </c>
      <c r="D968" s="2" t="s">
        <v>2976</v>
      </c>
      <c r="E968" s="5">
        <v>4200</v>
      </c>
      <c r="F968" s="6">
        <v>1092</v>
      </c>
      <c r="G968" s="7">
        <v>0.26</v>
      </c>
      <c r="H968" s="8">
        <v>0.25963000000000003</v>
      </c>
      <c r="I968" s="2" t="s">
        <v>20</v>
      </c>
      <c r="J968" s="2" t="s">
        <v>2939</v>
      </c>
      <c r="K968" s="2" t="s">
        <v>2986</v>
      </c>
      <c r="L968" s="2" t="s">
        <v>2987</v>
      </c>
      <c r="M968" s="9">
        <v>0.2165222243228859</v>
      </c>
      <c r="N968" s="24">
        <f t="shared" si="60"/>
        <v>909.39334215612075</v>
      </c>
      <c r="O968" s="14">
        <f t="shared" si="61"/>
        <v>1090.4460000000001</v>
      </c>
      <c r="P968" s="17">
        <f t="shared" si="62"/>
        <v>3.6999999999998145E-4</v>
      </c>
      <c r="Q968" s="19">
        <f t="shared" si="63"/>
        <v>1.4230769230768516E-3</v>
      </c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</row>
    <row r="969" spans="1:235" ht="26.25" x14ac:dyDescent="0.25">
      <c r="A969" s="11">
        <v>2150</v>
      </c>
      <c r="B969" s="5" t="s">
        <v>2978</v>
      </c>
      <c r="C969" s="5" t="s">
        <v>2938</v>
      </c>
      <c r="D969" s="2" t="s">
        <v>272</v>
      </c>
      <c r="E969" s="5">
        <v>3800</v>
      </c>
      <c r="F969" s="6">
        <v>3420</v>
      </c>
      <c r="G969" s="7">
        <v>0.9</v>
      </c>
      <c r="H969" s="8">
        <v>0.88</v>
      </c>
      <c r="I969" s="2" t="s">
        <v>20</v>
      </c>
      <c r="J969" s="2" t="s">
        <v>101</v>
      </c>
      <c r="K969" s="2" t="s">
        <v>2988</v>
      </c>
      <c r="L969" s="2" t="s">
        <v>2989</v>
      </c>
      <c r="M969" s="9">
        <v>1.218</v>
      </c>
      <c r="N969" s="24">
        <f t="shared" si="60"/>
        <v>4628.3999999999996</v>
      </c>
      <c r="O969" s="14">
        <f t="shared" si="61"/>
        <v>3344</v>
      </c>
      <c r="P969" s="17">
        <f t="shared" si="62"/>
        <v>2.0000000000000018E-2</v>
      </c>
      <c r="Q969" s="19">
        <f t="shared" si="63"/>
        <v>2.222222222222224E-2</v>
      </c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</row>
    <row r="970" spans="1:235" ht="51.75" x14ac:dyDescent="0.25">
      <c r="A970" s="11">
        <v>2151</v>
      </c>
      <c r="B970" s="5" t="s">
        <v>2979</v>
      </c>
      <c r="C970" s="5" t="s">
        <v>2938</v>
      </c>
      <c r="D970" s="2" t="s">
        <v>2980</v>
      </c>
      <c r="E970" s="5">
        <v>16280</v>
      </c>
      <c r="F970" s="6">
        <v>78255.029599999994</v>
      </c>
      <c r="G970" s="7">
        <v>4.8068200000000001</v>
      </c>
      <c r="H970" s="8">
        <v>4.8068099999999996</v>
      </c>
      <c r="I970" s="2" t="s">
        <v>20</v>
      </c>
      <c r="J970" s="2" t="s">
        <v>2947</v>
      </c>
      <c r="K970" s="2" t="s">
        <v>2990</v>
      </c>
      <c r="L970" s="2" t="s">
        <v>2991</v>
      </c>
      <c r="M970" s="9">
        <v>4.82</v>
      </c>
      <c r="N970" s="24">
        <f t="shared" si="60"/>
        <v>78469.600000000006</v>
      </c>
      <c r="O970" s="14">
        <f t="shared" si="61"/>
        <v>78254.866799999989</v>
      </c>
      <c r="P970" s="17">
        <f t="shared" si="62"/>
        <v>1.0000000000509601E-5</v>
      </c>
      <c r="Q970" s="19">
        <f t="shared" si="63"/>
        <v>2.0803774637930275E-6</v>
      </c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</row>
    <row r="971" spans="1:235" ht="51.75" x14ac:dyDescent="0.25">
      <c r="A971" s="11">
        <v>2152</v>
      </c>
      <c r="B971" s="5" t="s">
        <v>2979</v>
      </c>
      <c r="C971" s="5" t="s">
        <v>2938</v>
      </c>
      <c r="D971" s="2" t="s">
        <v>2981</v>
      </c>
      <c r="E971" s="5">
        <v>78520</v>
      </c>
      <c r="F971" s="6">
        <v>32193.200000000001</v>
      </c>
      <c r="G971" s="7">
        <v>0.41</v>
      </c>
      <c r="H971" s="8">
        <v>0.40601999999999999</v>
      </c>
      <c r="I971" s="2" t="s">
        <v>20</v>
      </c>
      <c r="J971" s="2" t="s">
        <v>2947</v>
      </c>
      <c r="K971" s="2" t="s">
        <v>2992</v>
      </c>
      <c r="L971" s="2" t="s">
        <v>2993</v>
      </c>
      <c r="M971" s="9">
        <v>0.40601999999999999</v>
      </c>
      <c r="N971" s="24">
        <f t="shared" si="60"/>
        <v>31880.690399999999</v>
      </c>
      <c r="O971" s="14">
        <f t="shared" si="61"/>
        <v>31880.690399999999</v>
      </c>
      <c r="P971" s="17">
        <f t="shared" si="62"/>
        <v>3.9799999999999836E-3</v>
      </c>
      <c r="Q971" s="19">
        <f t="shared" si="63"/>
        <v>9.7073170731706918E-3</v>
      </c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</row>
    <row r="972" spans="1:235" ht="39" x14ac:dyDescent="0.25">
      <c r="A972" s="11">
        <v>2153</v>
      </c>
      <c r="B972" s="5" t="s">
        <v>2982</v>
      </c>
      <c r="C972" s="5" t="s">
        <v>2938</v>
      </c>
      <c r="D972" s="2" t="s">
        <v>2983</v>
      </c>
      <c r="E972" s="5">
        <v>16040</v>
      </c>
      <c r="F972" s="6">
        <v>5774.4</v>
      </c>
      <c r="G972" s="7">
        <v>0.36</v>
      </c>
      <c r="H972" s="8">
        <v>0.35</v>
      </c>
      <c r="I972" s="2" t="s">
        <v>20</v>
      </c>
      <c r="J972" s="2" t="s">
        <v>2939</v>
      </c>
      <c r="K972" s="2" t="s">
        <v>2994</v>
      </c>
      <c r="L972" s="2" t="s">
        <v>2995</v>
      </c>
      <c r="M972" s="9">
        <v>3.8181799999999999</v>
      </c>
      <c r="N972" s="24">
        <f t="shared" si="60"/>
        <v>61243.607199999999</v>
      </c>
      <c r="O972" s="14">
        <f t="shared" si="61"/>
        <v>5614</v>
      </c>
      <c r="P972" s="17">
        <f t="shared" si="62"/>
        <v>1.0000000000000009E-2</v>
      </c>
      <c r="Q972" s="19">
        <f t="shared" si="63"/>
        <v>2.7777777777777804E-2</v>
      </c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</row>
    <row r="973" spans="1:235" ht="39" x14ac:dyDescent="0.25">
      <c r="A973" s="11">
        <v>2154</v>
      </c>
      <c r="B973" s="5" t="s">
        <v>2996</v>
      </c>
      <c r="C973" s="5" t="s">
        <v>2938</v>
      </c>
      <c r="D973" s="2" t="s">
        <v>272</v>
      </c>
      <c r="E973" s="5">
        <v>35476</v>
      </c>
      <c r="F973" s="6">
        <v>63856.800000000003</v>
      </c>
      <c r="G973" s="7">
        <v>1.8</v>
      </c>
      <c r="H973" s="8">
        <v>1.55</v>
      </c>
      <c r="I973" s="2" t="s">
        <v>20</v>
      </c>
      <c r="J973" s="2" t="s">
        <v>2939</v>
      </c>
      <c r="K973" s="2" t="s">
        <v>2999</v>
      </c>
      <c r="L973" s="2" t="s">
        <v>3000</v>
      </c>
      <c r="M973" s="9">
        <v>2.1880000000000002</v>
      </c>
      <c r="N973" s="24">
        <f t="shared" si="60"/>
        <v>77621.488000000012</v>
      </c>
      <c r="O973" s="14">
        <f t="shared" si="61"/>
        <v>54987.8</v>
      </c>
      <c r="P973" s="17">
        <f t="shared" si="62"/>
        <v>0.25</v>
      </c>
      <c r="Q973" s="19">
        <f t="shared" si="63"/>
        <v>0.1388888888888889</v>
      </c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</row>
    <row r="974" spans="1:235" ht="39" x14ac:dyDescent="0.25">
      <c r="A974" s="11">
        <v>2155</v>
      </c>
      <c r="B974" s="5" t="s">
        <v>2996</v>
      </c>
      <c r="C974" s="5" t="s">
        <v>2943</v>
      </c>
      <c r="D974" s="2" t="s">
        <v>1991</v>
      </c>
      <c r="E974" s="5">
        <v>10400</v>
      </c>
      <c r="F974" s="6">
        <v>17680</v>
      </c>
      <c r="G974" s="7">
        <v>1.7</v>
      </c>
      <c r="H974" s="8">
        <v>1.69</v>
      </c>
      <c r="I974" s="2" t="s">
        <v>20</v>
      </c>
      <c r="J974" s="2" t="s">
        <v>2998</v>
      </c>
      <c r="K974" s="2" t="s">
        <v>3001</v>
      </c>
      <c r="L974" s="2" t="s">
        <v>3002</v>
      </c>
      <c r="M974" s="9">
        <v>2.4615</v>
      </c>
      <c r="N974" s="24">
        <f t="shared" si="60"/>
        <v>25599.599999999999</v>
      </c>
      <c r="O974" s="14">
        <f t="shared" si="61"/>
        <v>17576</v>
      </c>
      <c r="P974" s="17">
        <f t="shared" si="62"/>
        <v>1.0000000000000009E-2</v>
      </c>
      <c r="Q974" s="19">
        <f t="shared" si="63"/>
        <v>5.8823529411764757E-3</v>
      </c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</row>
    <row r="975" spans="1:235" ht="39" x14ac:dyDescent="0.25">
      <c r="A975" s="11">
        <v>2156</v>
      </c>
      <c r="B975" s="5" t="s">
        <v>2997</v>
      </c>
      <c r="C975" s="5" t="s">
        <v>2943</v>
      </c>
      <c r="D975" s="2" t="s">
        <v>296</v>
      </c>
      <c r="E975" s="5">
        <v>10800</v>
      </c>
      <c r="F975" s="6">
        <v>21600</v>
      </c>
      <c r="G975" s="7">
        <v>2</v>
      </c>
      <c r="H975" s="8">
        <v>1.9</v>
      </c>
      <c r="I975" s="2" t="s">
        <v>20</v>
      </c>
      <c r="J975" s="2" t="s">
        <v>169</v>
      </c>
      <c r="K975" s="2" t="s">
        <v>3003</v>
      </c>
      <c r="L975" s="2" t="s">
        <v>3004</v>
      </c>
      <c r="M975" s="9">
        <v>1.9472719999999999</v>
      </c>
      <c r="N975" s="24">
        <f t="shared" si="60"/>
        <v>21030.5376</v>
      </c>
      <c r="O975" s="14">
        <f t="shared" si="61"/>
        <v>20520</v>
      </c>
      <c r="P975" s="17">
        <f t="shared" si="62"/>
        <v>0.10000000000000009</v>
      </c>
      <c r="Q975" s="19">
        <f t="shared" si="63"/>
        <v>5.0000000000000044E-2</v>
      </c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</row>
    <row r="976" spans="1:235" ht="26.25" x14ac:dyDescent="0.25">
      <c r="A976" s="11">
        <v>2169</v>
      </c>
      <c r="B976" s="5" t="s">
        <v>3005</v>
      </c>
      <c r="C976" s="5" t="s">
        <v>2938</v>
      </c>
      <c r="D976" s="2" t="s">
        <v>14</v>
      </c>
      <c r="E976" s="5">
        <v>2680</v>
      </c>
      <c r="F976" s="6">
        <v>7504</v>
      </c>
      <c r="G976" s="7">
        <v>2.8</v>
      </c>
      <c r="H976" s="8">
        <v>2.63</v>
      </c>
      <c r="I976" s="2" t="s">
        <v>20</v>
      </c>
      <c r="J976" s="2" t="s">
        <v>2222</v>
      </c>
      <c r="K976" s="2" t="s">
        <v>3006</v>
      </c>
      <c r="L976" s="2" t="s">
        <v>3007</v>
      </c>
      <c r="M976" s="9">
        <v>3.09</v>
      </c>
      <c r="N976" s="24">
        <f t="shared" si="60"/>
        <v>8281.1999999999989</v>
      </c>
      <c r="O976" s="14">
        <f t="shared" si="61"/>
        <v>7048.4</v>
      </c>
      <c r="P976" s="17">
        <f t="shared" si="62"/>
        <v>0.16999999999999993</v>
      </c>
      <c r="Q976" s="19">
        <f t="shared" si="63"/>
        <v>6.0714285714285693E-2</v>
      </c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</row>
    <row r="977" spans="1:235" ht="26.25" x14ac:dyDescent="0.25">
      <c r="A977" s="11">
        <v>2176</v>
      </c>
      <c r="B977" s="5" t="s">
        <v>3008</v>
      </c>
      <c r="C977" s="5" t="s">
        <v>2938</v>
      </c>
      <c r="D977" s="2" t="s">
        <v>3009</v>
      </c>
      <c r="E977" s="5">
        <v>5640</v>
      </c>
      <c r="F977" s="6">
        <v>23124</v>
      </c>
      <c r="G977" s="7">
        <v>4.0999999999999996</v>
      </c>
      <c r="H977" s="8">
        <v>2.11998</v>
      </c>
      <c r="I977" s="2" t="s">
        <v>20</v>
      </c>
      <c r="J977" s="2" t="s">
        <v>2222</v>
      </c>
      <c r="K977" s="2" t="s">
        <v>3010</v>
      </c>
      <c r="L977" s="2" t="s">
        <v>3011</v>
      </c>
      <c r="M977" s="9">
        <v>4.57</v>
      </c>
      <c r="N977" s="24">
        <f t="shared" si="60"/>
        <v>25774.800000000003</v>
      </c>
      <c r="O977" s="14">
        <f t="shared" si="61"/>
        <v>11956.6872</v>
      </c>
      <c r="P977" s="17">
        <f t="shared" si="62"/>
        <v>1.9800199999999997</v>
      </c>
      <c r="Q977" s="19">
        <f t="shared" si="63"/>
        <v>0.48293170731707313</v>
      </c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</row>
    <row r="978" spans="1:235" ht="26.25" x14ac:dyDescent="0.25">
      <c r="A978" s="11">
        <v>2178</v>
      </c>
      <c r="B978" s="5" t="s">
        <v>3012</v>
      </c>
      <c r="C978" s="5" t="s">
        <v>2938</v>
      </c>
      <c r="D978" s="2" t="s">
        <v>1244</v>
      </c>
      <c r="E978" s="5">
        <v>3240</v>
      </c>
      <c r="F978" s="6">
        <v>8100</v>
      </c>
      <c r="G978" s="7">
        <v>2.5</v>
      </c>
      <c r="H978" s="8">
        <v>2.2000000000000002</v>
      </c>
      <c r="I978" s="2" t="s">
        <v>20</v>
      </c>
      <c r="J978" s="2" t="s">
        <v>158</v>
      </c>
      <c r="K978" s="2" t="s">
        <v>3013</v>
      </c>
      <c r="L978" s="2" t="s">
        <v>3014</v>
      </c>
      <c r="M978" s="9">
        <v>12.48</v>
      </c>
      <c r="N978" s="24">
        <f t="shared" si="60"/>
        <v>40435.200000000004</v>
      </c>
      <c r="O978" s="14">
        <f t="shared" si="61"/>
        <v>7128.0000000000009</v>
      </c>
      <c r="P978" s="17">
        <f t="shared" si="62"/>
        <v>0.29999999999999982</v>
      </c>
      <c r="Q978" s="19">
        <f t="shared" si="63"/>
        <v>0.11999999999999993</v>
      </c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</row>
    <row r="979" spans="1:235" ht="26.25" x14ac:dyDescent="0.25">
      <c r="A979" s="11">
        <v>2179</v>
      </c>
      <c r="B979" s="5" t="s">
        <v>3015</v>
      </c>
      <c r="C979" s="5" t="s">
        <v>2938</v>
      </c>
      <c r="D979" s="2" t="s">
        <v>1311</v>
      </c>
      <c r="E979" s="5">
        <v>2160</v>
      </c>
      <c r="F979" s="6">
        <v>8856</v>
      </c>
      <c r="G979" s="7">
        <v>4.0999999999999996</v>
      </c>
      <c r="H979" s="8">
        <v>4.09</v>
      </c>
      <c r="I979" s="2" t="s">
        <v>20</v>
      </c>
      <c r="J979" s="2" t="s">
        <v>101</v>
      </c>
      <c r="K979" s="2" t="s">
        <v>3016</v>
      </c>
      <c r="L979" s="2" t="s">
        <v>3017</v>
      </c>
      <c r="M979" s="9">
        <v>3.95</v>
      </c>
      <c r="N979" s="24">
        <f t="shared" si="60"/>
        <v>8532</v>
      </c>
      <c r="O979" s="14">
        <f t="shared" si="61"/>
        <v>8834.4</v>
      </c>
      <c r="P979" s="17">
        <f t="shared" si="62"/>
        <v>9.9999999999997868E-3</v>
      </c>
      <c r="Q979" s="19">
        <f t="shared" si="63"/>
        <v>2.4390243902438508E-3</v>
      </c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</row>
    <row r="980" spans="1:235" ht="26.25" x14ac:dyDescent="0.25">
      <c r="A980" s="11">
        <v>2182</v>
      </c>
      <c r="B980" s="5" t="s">
        <v>3018</v>
      </c>
      <c r="C980" s="5" t="s">
        <v>2938</v>
      </c>
      <c r="D980" s="2" t="s">
        <v>14</v>
      </c>
      <c r="E980" s="5">
        <v>13524</v>
      </c>
      <c r="F980" s="6">
        <v>49227.360000000001</v>
      </c>
      <c r="G980" s="7">
        <v>3.64</v>
      </c>
      <c r="H980" s="8">
        <v>3.63</v>
      </c>
      <c r="I980" s="2" t="s">
        <v>20</v>
      </c>
      <c r="J980" s="2" t="s">
        <v>2948</v>
      </c>
      <c r="K980" s="2" t="s">
        <v>3024</v>
      </c>
      <c r="L980" s="2" t="s">
        <v>3025</v>
      </c>
      <c r="M980" s="9">
        <v>2.14</v>
      </c>
      <c r="N980" s="24">
        <f t="shared" si="60"/>
        <v>28941.360000000001</v>
      </c>
      <c r="O980" s="14">
        <f t="shared" si="61"/>
        <v>49092.119999999995</v>
      </c>
      <c r="P980" s="17">
        <f t="shared" si="62"/>
        <v>1.0000000000000231E-2</v>
      </c>
      <c r="Q980" s="19">
        <f t="shared" si="63"/>
        <v>2.7472527472528108E-3</v>
      </c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</row>
    <row r="981" spans="1:235" ht="26.25" x14ac:dyDescent="0.25">
      <c r="A981" s="11">
        <v>2183</v>
      </c>
      <c r="B981" s="5" t="s">
        <v>3019</v>
      </c>
      <c r="C981" s="5" t="s">
        <v>2938</v>
      </c>
      <c r="D981" s="2" t="s">
        <v>858</v>
      </c>
      <c r="E981" s="5">
        <v>10176</v>
      </c>
      <c r="F981" s="6">
        <v>37040.639999999999</v>
      </c>
      <c r="G981" s="7">
        <v>3.64</v>
      </c>
      <c r="H981" s="8">
        <v>3.63</v>
      </c>
      <c r="I981" s="2" t="s">
        <v>20</v>
      </c>
      <c r="J981" s="2" t="s">
        <v>2948</v>
      </c>
      <c r="K981" s="2" t="s">
        <v>3026</v>
      </c>
      <c r="L981" s="2" t="s">
        <v>3027</v>
      </c>
      <c r="M981" s="9">
        <v>2.9999999997320002</v>
      </c>
      <c r="N981" s="24">
        <f t="shared" si="60"/>
        <v>30527.999997272833</v>
      </c>
      <c r="O981" s="14">
        <f t="shared" si="61"/>
        <v>36938.879999999997</v>
      </c>
      <c r="P981" s="17">
        <f t="shared" si="62"/>
        <v>1.0000000000000231E-2</v>
      </c>
      <c r="Q981" s="19">
        <f t="shared" si="63"/>
        <v>2.7472527472528108E-3</v>
      </c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</row>
    <row r="982" spans="1:235" ht="26.25" x14ac:dyDescent="0.25">
      <c r="A982" s="11">
        <v>2184</v>
      </c>
      <c r="B982" s="5" t="s">
        <v>3020</v>
      </c>
      <c r="C982" s="5" t="s">
        <v>2938</v>
      </c>
      <c r="D982" s="2" t="s">
        <v>14</v>
      </c>
      <c r="E982" s="5">
        <v>32428</v>
      </c>
      <c r="F982" s="6">
        <v>139440.4</v>
      </c>
      <c r="G982" s="7">
        <v>4.3</v>
      </c>
      <c r="H982" s="8">
        <v>4.2727300000000001</v>
      </c>
      <c r="I982" s="2" t="s">
        <v>20</v>
      </c>
      <c r="J982" s="2" t="s">
        <v>2972</v>
      </c>
      <c r="K982" s="2" t="s">
        <v>3028</v>
      </c>
      <c r="L982" s="2" t="s">
        <v>3029</v>
      </c>
      <c r="M982" s="9">
        <v>4.1078535184462073</v>
      </c>
      <c r="N982" s="24">
        <f t="shared" si="60"/>
        <v>133209.47389617361</v>
      </c>
      <c r="O982" s="14">
        <f t="shared" si="61"/>
        <v>138556.08843999999</v>
      </c>
      <c r="P982" s="17">
        <f t="shared" si="62"/>
        <v>2.7269999999999683E-2</v>
      </c>
      <c r="Q982" s="19">
        <f t="shared" si="63"/>
        <v>6.3418604651162055E-3</v>
      </c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</row>
    <row r="983" spans="1:235" ht="26.25" x14ac:dyDescent="0.25">
      <c r="A983" s="11">
        <v>2185</v>
      </c>
      <c r="B983" s="5" t="s">
        <v>3021</v>
      </c>
      <c r="C983" s="5" t="s">
        <v>2938</v>
      </c>
      <c r="D983" s="2" t="s">
        <v>3022</v>
      </c>
      <c r="E983" s="5">
        <v>11484</v>
      </c>
      <c r="F983" s="6">
        <v>24116.400000000001</v>
      </c>
      <c r="G983" s="7">
        <v>2.1</v>
      </c>
      <c r="H983" s="8">
        <v>2.07273</v>
      </c>
      <c r="I983" s="2" t="s">
        <v>20</v>
      </c>
      <c r="J983" s="2" t="s">
        <v>2972</v>
      </c>
      <c r="K983" s="2" t="s">
        <v>3030</v>
      </c>
      <c r="L983" s="2" t="s">
        <v>3031</v>
      </c>
      <c r="M983" s="9">
        <v>2.0712962287104624</v>
      </c>
      <c r="N983" s="24">
        <f t="shared" si="60"/>
        <v>23786.765890510949</v>
      </c>
      <c r="O983" s="14">
        <f t="shared" si="61"/>
        <v>23803.231319999999</v>
      </c>
      <c r="P983" s="17">
        <f t="shared" si="62"/>
        <v>2.7270000000000127E-2</v>
      </c>
      <c r="Q983" s="19">
        <f t="shared" si="63"/>
        <v>1.2985714285714345E-2</v>
      </c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</row>
    <row r="984" spans="1:235" ht="26.25" x14ac:dyDescent="0.25">
      <c r="A984" s="11">
        <v>2186</v>
      </c>
      <c r="B984" s="5" t="s">
        <v>3023</v>
      </c>
      <c r="C984" s="5" t="s">
        <v>2938</v>
      </c>
      <c r="D984" s="2" t="s">
        <v>37</v>
      </c>
      <c r="E984" s="5">
        <v>28768</v>
      </c>
      <c r="F984" s="6">
        <v>129743.67999999999</v>
      </c>
      <c r="G984" s="7">
        <v>4.51</v>
      </c>
      <c r="H984" s="8">
        <v>4.5</v>
      </c>
      <c r="I984" s="2" t="s">
        <v>20</v>
      </c>
      <c r="J984" s="2" t="s">
        <v>2972</v>
      </c>
      <c r="K984" s="2" t="s">
        <v>3032</v>
      </c>
      <c r="L984" s="2" t="s">
        <v>3033</v>
      </c>
      <c r="M984" s="9">
        <v>4.5475579463231037</v>
      </c>
      <c r="N984" s="24">
        <f t="shared" si="60"/>
        <v>130824.14699982305</v>
      </c>
      <c r="O984" s="14">
        <f t="shared" si="61"/>
        <v>129456</v>
      </c>
      <c r="P984" s="17">
        <f t="shared" si="62"/>
        <v>9.9999999999997868E-3</v>
      </c>
      <c r="Q984" s="19">
        <f t="shared" si="63"/>
        <v>2.2172949002216822E-3</v>
      </c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</row>
    <row r="985" spans="1:235" ht="26.25" x14ac:dyDescent="0.25">
      <c r="A985" s="11">
        <v>2189</v>
      </c>
      <c r="B985" s="5" t="s">
        <v>3034</v>
      </c>
      <c r="C985" s="5" t="s">
        <v>2938</v>
      </c>
      <c r="D985" s="2" t="s">
        <v>662</v>
      </c>
      <c r="E985" s="5">
        <v>1680</v>
      </c>
      <c r="F985" s="6">
        <v>8400</v>
      </c>
      <c r="G985" s="7">
        <v>5</v>
      </c>
      <c r="H985" s="8">
        <v>4.8495400000000002</v>
      </c>
      <c r="I985" s="2" t="s">
        <v>20</v>
      </c>
      <c r="J985" s="2" t="s">
        <v>2972</v>
      </c>
      <c r="K985" s="2" t="s">
        <v>3036</v>
      </c>
      <c r="L985" s="2" t="s">
        <v>3037</v>
      </c>
      <c r="M985" s="9">
        <v>5.15909</v>
      </c>
      <c r="N985" s="24">
        <f t="shared" si="60"/>
        <v>8667.2711999999992</v>
      </c>
      <c r="O985" s="14">
        <f t="shared" si="61"/>
        <v>8147.2272000000003</v>
      </c>
      <c r="P985" s="17">
        <f t="shared" si="62"/>
        <v>0.15045999999999982</v>
      </c>
      <c r="Q985" s="19">
        <f t="shared" si="63"/>
        <v>3.0091999999999963E-2</v>
      </c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</row>
    <row r="986" spans="1:235" ht="26.25" x14ac:dyDescent="0.25">
      <c r="A986" s="11">
        <v>2190</v>
      </c>
      <c r="B986" s="5" t="s">
        <v>3035</v>
      </c>
      <c r="C986" s="5" t="s">
        <v>2938</v>
      </c>
      <c r="D986" s="2" t="s">
        <v>272</v>
      </c>
      <c r="E986" s="5">
        <v>1640</v>
      </c>
      <c r="F986" s="6">
        <v>8200</v>
      </c>
      <c r="G986" s="7">
        <v>5</v>
      </c>
      <c r="H986" s="8">
        <v>4.99</v>
      </c>
      <c r="I986" s="2" t="s">
        <v>20</v>
      </c>
      <c r="J986" s="2" t="s">
        <v>2998</v>
      </c>
      <c r="K986" s="2" t="s">
        <v>3038</v>
      </c>
      <c r="L986" s="2" t="s">
        <v>3039</v>
      </c>
      <c r="M986" s="9">
        <v>7.05</v>
      </c>
      <c r="N986" s="24">
        <f t="shared" si="60"/>
        <v>11562</v>
      </c>
      <c r="O986" s="14">
        <f t="shared" si="61"/>
        <v>8183.6</v>
      </c>
      <c r="P986" s="17">
        <f t="shared" si="62"/>
        <v>9.9999999999997868E-3</v>
      </c>
      <c r="Q986" s="19">
        <f t="shared" si="63"/>
        <v>1.9999999999999575E-3</v>
      </c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</row>
    <row r="987" spans="1:235" ht="26.25" x14ac:dyDescent="0.25">
      <c r="A987" s="11">
        <v>2197</v>
      </c>
      <c r="B987" s="5" t="s">
        <v>3040</v>
      </c>
      <c r="C987" s="5" t="s">
        <v>245</v>
      </c>
      <c r="D987" s="2" t="s">
        <v>3041</v>
      </c>
      <c r="E987" s="5">
        <v>1004</v>
      </c>
      <c r="F987" s="6">
        <v>682720</v>
      </c>
      <c r="G987" s="7">
        <v>680</v>
      </c>
      <c r="H987" s="8">
        <v>679.99999000000003</v>
      </c>
      <c r="I987" s="2" t="s">
        <v>20</v>
      </c>
      <c r="J987" s="2" t="s">
        <v>52</v>
      </c>
      <c r="K987" s="2" t="s">
        <v>3045</v>
      </c>
      <c r="L987" s="2" t="s">
        <v>3046</v>
      </c>
      <c r="M987" s="9">
        <v>679.99965757500001</v>
      </c>
      <c r="N987" s="24">
        <f t="shared" si="60"/>
        <v>682719.65620530001</v>
      </c>
      <c r="O987" s="14">
        <f t="shared" si="61"/>
        <v>682719.98996000004</v>
      </c>
      <c r="P987" s="17">
        <f t="shared" si="62"/>
        <v>9.9999999747524271E-6</v>
      </c>
      <c r="Q987" s="19">
        <f t="shared" si="63"/>
        <v>1.4705882315812393E-8</v>
      </c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</row>
    <row r="988" spans="1:235" ht="39" x14ac:dyDescent="0.25">
      <c r="A988" s="11">
        <v>2199</v>
      </c>
      <c r="B988" s="5" t="s">
        <v>417</v>
      </c>
      <c r="C988" s="5" t="s">
        <v>2938</v>
      </c>
      <c r="D988" s="2" t="s">
        <v>3042</v>
      </c>
      <c r="E988" s="5">
        <v>2256</v>
      </c>
      <c r="F988" s="6">
        <v>5752.8</v>
      </c>
      <c r="G988" s="7">
        <v>2.5499999999999998</v>
      </c>
      <c r="H988" s="8">
        <v>2.5</v>
      </c>
      <c r="I988" s="2" t="s">
        <v>20</v>
      </c>
      <c r="J988" s="2" t="s">
        <v>2939</v>
      </c>
      <c r="K988" s="2" t="s">
        <v>3047</v>
      </c>
      <c r="L988" s="2" t="s">
        <v>3048</v>
      </c>
      <c r="M988" s="9">
        <v>0</v>
      </c>
      <c r="N988" s="24">
        <f t="shared" si="60"/>
        <v>0</v>
      </c>
      <c r="O988" s="14">
        <f t="shared" si="61"/>
        <v>5640</v>
      </c>
      <c r="P988" s="17">
        <f t="shared" si="62"/>
        <v>4.9999999999999822E-2</v>
      </c>
      <c r="Q988" s="19">
        <f t="shared" si="63"/>
        <v>1.9607843137254832E-2</v>
      </c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</row>
    <row r="989" spans="1:235" ht="26.25" x14ac:dyDescent="0.25">
      <c r="A989" s="11">
        <v>2200</v>
      </c>
      <c r="B989" s="5" t="s">
        <v>3043</v>
      </c>
      <c r="C989" s="5" t="s">
        <v>2943</v>
      </c>
      <c r="D989" s="2" t="s">
        <v>68</v>
      </c>
      <c r="E989" s="5">
        <v>400</v>
      </c>
      <c r="F989" s="6">
        <v>896</v>
      </c>
      <c r="G989" s="7">
        <v>2.2400000000000002</v>
      </c>
      <c r="H989" s="8">
        <v>2</v>
      </c>
      <c r="I989" s="2" t="s">
        <v>20</v>
      </c>
      <c r="J989" s="2" t="s">
        <v>2939</v>
      </c>
      <c r="K989" s="2" t="s">
        <v>3049</v>
      </c>
      <c r="L989" s="2" t="s">
        <v>3050</v>
      </c>
      <c r="M989" s="9">
        <v>6.4049500000000004</v>
      </c>
      <c r="N989" s="24">
        <f t="shared" si="60"/>
        <v>2561.98</v>
      </c>
      <c r="O989" s="14">
        <f t="shared" si="61"/>
        <v>800</v>
      </c>
      <c r="P989" s="17">
        <f t="shared" si="62"/>
        <v>0.24000000000000021</v>
      </c>
      <c r="Q989" s="19">
        <f t="shared" si="63"/>
        <v>0.10714285714285723</v>
      </c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</row>
    <row r="990" spans="1:235" ht="26.25" x14ac:dyDescent="0.25">
      <c r="A990" s="11">
        <v>2201</v>
      </c>
      <c r="B990" s="5" t="s">
        <v>3044</v>
      </c>
      <c r="C990" s="5" t="s">
        <v>2943</v>
      </c>
      <c r="D990" s="2" t="s">
        <v>1311</v>
      </c>
      <c r="E990" s="5">
        <v>472</v>
      </c>
      <c r="F990" s="6">
        <v>1057.28</v>
      </c>
      <c r="G990" s="7">
        <v>2.2400000000000002</v>
      </c>
      <c r="H990" s="8">
        <v>2</v>
      </c>
      <c r="I990" s="2" t="s">
        <v>20</v>
      </c>
      <c r="J990" s="2" t="s">
        <v>2939</v>
      </c>
      <c r="K990" s="2" t="s">
        <v>3049</v>
      </c>
      <c r="L990" s="2" t="s">
        <v>3050</v>
      </c>
      <c r="M990" s="9">
        <v>2.23</v>
      </c>
      <c r="N990" s="24">
        <f t="shared" si="60"/>
        <v>1052.56</v>
      </c>
      <c r="O990" s="14">
        <f t="shared" si="61"/>
        <v>944</v>
      </c>
      <c r="P990" s="17">
        <f t="shared" si="62"/>
        <v>0.24000000000000021</v>
      </c>
      <c r="Q990" s="19">
        <f t="shared" si="63"/>
        <v>0.10714285714285723</v>
      </c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</row>
    <row r="991" spans="1:235" ht="26.25" x14ac:dyDescent="0.25">
      <c r="A991" s="11">
        <v>2205</v>
      </c>
      <c r="B991" s="5" t="s">
        <v>3051</v>
      </c>
      <c r="C991" s="5" t="s">
        <v>2938</v>
      </c>
      <c r="D991" s="2" t="s">
        <v>3052</v>
      </c>
      <c r="E991" s="5">
        <v>7080</v>
      </c>
      <c r="F991" s="6">
        <v>778.8</v>
      </c>
      <c r="G991" s="7">
        <v>0.11</v>
      </c>
      <c r="H991" s="8">
        <v>0.1</v>
      </c>
      <c r="I991" s="2" t="s">
        <v>20</v>
      </c>
      <c r="J991" s="2" t="s">
        <v>2939</v>
      </c>
      <c r="K991" s="2" t="s">
        <v>3053</v>
      </c>
      <c r="L991" s="2" t="s">
        <v>3054</v>
      </c>
      <c r="M991" s="9">
        <v>0.24</v>
      </c>
      <c r="N991" s="24">
        <f t="shared" si="60"/>
        <v>1699.2</v>
      </c>
      <c r="O991" s="14">
        <f t="shared" si="61"/>
        <v>708</v>
      </c>
      <c r="P991" s="17">
        <f t="shared" si="62"/>
        <v>9.999999999999995E-3</v>
      </c>
      <c r="Q991" s="19">
        <f t="shared" si="63"/>
        <v>9.090909090909087E-2</v>
      </c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</row>
    <row r="992" spans="1:235" ht="26.25" x14ac:dyDescent="0.25">
      <c r="A992" s="11">
        <v>2206</v>
      </c>
      <c r="B992" s="5" t="s">
        <v>3055</v>
      </c>
      <c r="C992" s="5" t="s">
        <v>2943</v>
      </c>
      <c r="D992" s="2" t="s">
        <v>3056</v>
      </c>
      <c r="E992" s="5">
        <v>1740</v>
      </c>
      <c r="F992" s="6">
        <v>8700</v>
      </c>
      <c r="G992" s="7">
        <v>5</v>
      </c>
      <c r="H992" s="8">
        <v>4.9545399999999997</v>
      </c>
      <c r="I992" s="2" t="s">
        <v>20</v>
      </c>
      <c r="J992" s="2" t="s">
        <v>2939</v>
      </c>
      <c r="K992" s="2" t="s">
        <v>3059</v>
      </c>
      <c r="L992" s="2" t="s">
        <v>3060</v>
      </c>
      <c r="M992" s="9">
        <v>6.6390900000000004</v>
      </c>
      <c r="N992" s="24">
        <f t="shared" si="60"/>
        <v>11552.016600000001</v>
      </c>
      <c r="O992" s="14">
        <f t="shared" si="61"/>
        <v>8620.8995999999988</v>
      </c>
      <c r="P992" s="17">
        <f t="shared" si="62"/>
        <v>4.5460000000000278E-2</v>
      </c>
      <c r="Q992" s="19">
        <f t="shared" si="63"/>
        <v>9.0920000000000549E-3</v>
      </c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</row>
    <row r="993" spans="1:235" ht="26.25" x14ac:dyDescent="0.25">
      <c r="A993" s="11">
        <v>2207</v>
      </c>
      <c r="B993" s="5" t="s">
        <v>3057</v>
      </c>
      <c r="C993" s="5" t="s">
        <v>13</v>
      </c>
      <c r="D993" s="2" t="s">
        <v>3058</v>
      </c>
      <c r="E993" s="5">
        <v>440</v>
      </c>
      <c r="F993" s="6">
        <v>1760</v>
      </c>
      <c r="G993" s="7">
        <v>4</v>
      </c>
      <c r="H993" s="8">
        <v>3.99</v>
      </c>
      <c r="I993" s="2" t="s">
        <v>20</v>
      </c>
      <c r="J993" s="2" t="s">
        <v>2998</v>
      </c>
      <c r="K993" s="2" t="s">
        <v>3061</v>
      </c>
      <c r="L993" s="2" t="s">
        <v>3062</v>
      </c>
      <c r="M993" s="9">
        <v>2.7440000000000002</v>
      </c>
      <c r="N993" s="24">
        <f t="shared" si="60"/>
        <v>1207.3600000000001</v>
      </c>
      <c r="O993" s="14">
        <f t="shared" si="61"/>
        <v>1755.6000000000001</v>
      </c>
      <c r="P993" s="17">
        <f t="shared" si="62"/>
        <v>9.9999999999997868E-3</v>
      </c>
      <c r="Q993" s="19">
        <f t="shared" si="63"/>
        <v>2.4999999999999467E-3</v>
      </c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</row>
    <row r="994" spans="1:235" ht="39" x14ac:dyDescent="0.25">
      <c r="A994" s="11">
        <v>2210</v>
      </c>
      <c r="B994" s="5" t="s">
        <v>2996</v>
      </c>
      <c r="C994" s="5" t="s">
        <v>13</v>
      </c>
      <c r="D994" s="2" t="s">
        <v>272</v>
      </c>
      <c r="E994" s="5">
        <v>1320</v>
      </c>
      <c r="F994" s="6">
        <v>5280</v>
      </c>
      <c r="G994" s="7">
        <v>4</v>
      </c>
      <c r="H994" s="8">
        <v>3.99</v>
      </c>
      <c r="I994" s="2" t="s">
        <v>20</v>
      </c>
      <c r="J994" s="2" t="s">
        <v>2998</v>
      </c>
      <c r="K994" s="2" t="s">
        <v>3063</v>
      </c>
      <c r="L994" s="2" t="s">
        <v>3064</v>
      </c>
      <c r="M994" s="9">
        <v>3.3</v>
      </c>
      <c r="N994" s="24">
        <f t="shared" si="60"/>
        <v>4356</v>
      </c>
      <c r="O994" s="14">
        <f t="shared" si="61"/>
        <v>5266.8</v>
      </c>
      <c r="P994" s="17">
        <f t="shared" si="62"/>
        <v>9.9999999999997868E-3</v>
      </c>
      <c r="Q994" s="19">
        <f t="shared" si="63"/>
        <v>2.4999999999999467E-3</v>
      </c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</row>
    <row r="995" spans="1:235" ht="26.25" x14ac:dyDescent="0.25">
      <c r="A995" s="11">
        <v>2215</v>
      </c>
      <c r="B995" s="5" t="s">
        <v>3065</v>
      </c>
      <c r="C995" s="5" t="s">
        <v>36</v>
      </c>
      <c r="D995" s="2" t="s">
        <v>37</v>
      </c>
      <c r="E995" s="5">
        <v>111400</v>
      </c>
      <c r="F995" s="6">
        <v>222800</v>
      </c>
      <c r="G995" s="7">
        <v>2</v>
      </c>
      <c r="H995" s="8">
        <v>1.9908999999999999</v>
      </c>
      <c r="I995" s="2" t="s">
        <v>20</v>
      </c>
      <c r="J995" s="2" t="s">
        <v>869</v>
      </c>
      <c r="K995" s="2" t="s">
        <v>3066</v>
      </c>
      <c r="L995" s="2" t="s">
        <v>3067</v>
      </c>
      <c r="M995" s="9">
        <v>2.5135854496380818</v>
      </c>
      <c r="N995" s="24">
        <f t="shared" si="60"/>
        <v>280013.41908968234</v>
      </c>
      <c r="O995" s="14">
        <f t="shared" si="61"/>
        <v>221786.25999999998</v>
      </c>
      <c r="P995" s="17">
        <f t="shared" si="62"/>
        <v>9.100000000000108E-3</v>
      </c>
      <c r="Q995" s="19">
        <f t="shared" si="63"/>
        <v>4.550000000000054E-3</v>
      </c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</row>
    <row r="996" spans="1:235" ht="51.75" x14ac:dyDescent="0.25">
      <c r="A996" s="11">
        <v>2217</v>
      </c>
      <c r="B996" s="5" t="s">
        <v>3068</v>
      </c>
      <c r="C996" s="5" t="s">
        <v>36</v>
      </c>
      <c r="D996" s="2" t="s">
        <v>1321</v>
      </c>
      <c r="E996" s="5">
        <v>76872</v>
      </c>
      <c r="F996" s="6">
        <v>48429.36</v>
      </c>
      <c r="G996" s="7">
        <v>0.63</v>
      </c>
      <c r="H996" s="8">
        <v>0.61</v>
      </c>
      <c r="I996" s="2" t="s">
        <v>20</v>
      </c>
      <c r="J996" s="2" t="s">
        <v>2291</v>
      </c>
      <c r="K996" s="2" t="s">
        <v>3069</v>
      </c>
      <c r="L996" s="2" t="s">
        <v>3070</v>
      </c>
      <c r="M996" s="9">
        <v>0.59000000006999997</v>
      </c>
      <c r="N996" s="24">
        <f t="shared" si="60"/>
        <v>45354.48000538104</v>
      </c>
      <c r="O996" s="14">
        <f t="shared" si="61"/>
        <v>46891.92</v>
      </c>
      <c r="P996" s="17">
        <f t="shared" si="62"/>
        <v>2.0000000000000018E-2</v>
      </c>
      <c r="Q996" s="19">
        <f t="shared" si="63"/>
        <v>3.1746031746031772E-2</v>
      </c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</row>
    <row r="997" spans="1:235" ht="39" x14ac:dyDescent="0.25">
      <c r="A997" s="11">
        <v>2220</v>
      </c>
      <c r="B997" s="5" t="s">
        <v>3071</v>
      </c>
      <c r="C997" s="5" t="s">
        <v>36</v>
      </c>
      <c r="D997" s="2" t="s">
        <v>444</v>
      </c>
      <c r="E997" s="5">
        <v>77240</v>
      </c>
      <c r="F997" s="6">
        <v>139032</v>
      </c>
      <c r="G997" s="7">
        <v>1.8</v>
      </c>
      <c r="H997" s="8">
        <v>0.79</v>
      </c>
      <c r="I997" s="2" t="s">
        <v>20</v>
      </c>
      <c r="J997" s="2" t="s">
        <v>139</v>
      </c>
      <c r="K997" s="2" t="s">
        <v>3072</v>
      </c>
      <c r="L997" s="2" t="s">
        <v>3073</v>
      </c>
      <c r="M997" s="9">
        <v>5.4000000000439998</v>
      </c>
      <c r="N997" s="24">
        <f t="shared" si="60"/>
        <v>417096.00000339857</v>
      </c>
      <c r="O997" s="14">
        <f t="shared" si="61"/>
        <v>61019.600000000006</v>
      </c>
      <c r="P997" s="17">
        <f t="shared" si="62"/>
        <v>1.01</v>
      </c>
      <c r="Q997" s="19">
        <f t="shared" si="63"/>
        <v>0.56111111111111112</v>
      </c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</row>
    <row r="998" spans="1:235" ht="26.25" x14ac:dyDescent="0.25">
      <c r="A998" s="11">
        <v>2221</v>
      </c>
      <c r="B998" s="5" t="s">
        <v>3071</v>
      </c>
      <c r="C998" s="5" t="s">
        <v>36</v>
      </c>
      <c r="D998" s="2" t="s">
        <v>1247</v>
      </c>
      <c r="E998" s="5">
        <v>123200</v>
      </c>
      <c r="F998" s="6">
        <v>418880</v>
      </c>
      <c r="G998" s="7">
        <v>3.4</v>
      </c>
      <c r="H998" s="8">
        <v>1.3</v>
      </c>
      <c r="I998" s="2" t="s">
        <v>20</v>
      </c>
      <c r="J998" s="2" t="s">
        <v>136</v>
      </c>
      <c r="K998" s="2" t="s">
        <v>3074</v>
      </c>
      <c r="L998" s="2" t="s">
        <v>3075</v>
      </c>
      <c r="M998" s="9">
        <v>10.980000000480601</v>
      </c>
      <c r="N998" s="24">
        <f t="shared" si="60"/>
        <v>1352736.00005921</v>
      </c>
      <c r="O998" s="14">
        <f t="shared" si="61"/>
        <v>160160</v>
      </c>
      <c r="P998" s="17">
        <f t="shared" si="62"/>
        <v>2.0999999999999996</v>
      </c>
      <c r="Q998" s="19">
        <f t="shared" si="63"/>
        <v>0.61764705882352933</v>
      </c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</row>
    <row r="999" spans="1:235" ht="39" x14ac:dyDescent="0.25">
      <c r="A999" s="11">
        <v>2222</v>
      </c>
      <c r="B999" s="5" t="s">
        <v>3076</v>
      </c>
      <c r="C999" s="5" t="s">
        <v>36</v>
      </c>
      <c r="D999" s="2" t="s">
        <v>378</v>
      </c>
      <c r="E999" s="5">
        <v>482920</v>
      </c>
      <c r="F999" s="6">
        <v>434628</v>
      </c>
      <c r="G999" s="7">
        <v>0.9</v>
      </c>
      <c r="H999" s="8">
        <v>0.74</v>
      </c>
      <c r="I999" s="2" t="s">
        <v>20</v>
      </c>
      <c r="J999" s="2" t="s">
        <v>146</v>
      </c>
      <c r="K999" s="2" t="s">
        <v>3077</v>
      </c>
      <c r="L999" s="2" t="s">
        <v>3078</v>
      </c>
      <c r="M999" s="9">
        <v>0.9</v>
      </c>
      <c r="N999" s="24">
        <f t="shared" si="60"/>
        <v>434628</v>
      </c>
      <c r="O999" s="14">
        <f t="shared" si="61"/>
        <v>357360.8</v>
      </c>
      <c r="P999" s="17">
        <f t="shared" si="62"/>
        <v>0.16000000000000003</v>
      </c>
      <c r="Q999" s="19">
        <f t="shared" si="63"/>
        <v>0.17777777777777781</v>
      </c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</row>
    <row r="1000" spans="1:235" ht="26.25" x14ac:dyDescent="0.25">
      <c r="A1000" s="11">
        <v>2227</v>
      </c>
      <c r="B1000" s="5" t="s">
        <v>3079</v>
      </c>
      <c r="C1000" s="5" t="s">
        <v>41</v>
      </c>
      <c r="D1000" s="2" t="s">
        <v>218</v>
      </c>
      <c r="E1000" s="5">
        <v>522716</v>
      </c>
      <c r="F1000" s="6">
        <v>747797.50959999999</v>
      </c>
      <c r="G1000" s="7">
        <v>1.4306000000000001</v>
      </c>
      <c r="H1000" s="8">
        <v>1.4305000000000001</v>
      </c>
      <c r="I1000" s="2" t="s">
        <v>20</v>
      </c>
      <c r="J1000" s="2" t="s">
        <v>1653</v>
      </c>
      <c r="K1000" s="2" t="s">
        <v>3080</v>
      </c>
      <c r="L1000" s="2" t="s">
        <v>3081</v>
      </c>
      <c r="M1000" s="9">
        <v>1.5893999999999999</v>
      </c>
      <c r="N1000" s="24">
        <f t="shared" si="60"/>
        <v>830804.81039999996</v>
      </c>
      <c r="O1000" s="14">
        <f t="shared" si="61"/>
        <v>747745.23800000001</v>
      </c>
      <c r="P1000" s="17">
        <f t="shared" si="62"/>
        <v>9.9999999999988987E-5</v>
      </c>
      <c r="Q1000" s="19">
        <f t="shared" si="63"/>
        <v>6.990074094784635E-5</v>
      </c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</row>
    <row r="1001" spans="1:235" ht="26.25" x14ac:dyDescent="0.25">
      <c r="A1001" s="11">
        <v>2236</v>
      </c>
      <c r="B1001" s="5" t="s">
        <v>3082</v>
      </c>
      <c r="C1001" s="5" t="s">
        <v>41</v>
      </c>
      <c r="D1001" s="2" t="s">
        <v>218</v>
      </c>
      <c r="E1001" s="5">
        <v>53080</v>
      </c>
      <c r="F1001" s="6">
        <v>74842.8</v>
      </c>
      <c r="G1001" s="7">
        <v>1.41</v>
      </c>
      <c r="H1001" s="8">
        <v>1.4032</v>
      </c>
      <c r="I1001" s="2" t="s">
        <v>20</v>
      </c>
      <c r="J1001" s="2" t="s">
        <v>412</v>
      </c>
      <c r="K1001" s="2" t="s">
        <v>3083</v>
      </c>
      <c r="L1001" s="2" t="s">
        <v>3084</v>
      </c>
      <c r="M1001" s="9">
        <v>1.4770000000000001</v>
      </c>
      <c r="N1001" s="24">
        <f t="shared" si="60"/>
        <v>78399.16</v>
      </c>
      <c r="O1001" s="14">
        <f t="shared" si="61"/>
        <v>74481.856</v>
      </c>
      <c r="P1001" s="17">
        <f t="shared" si="62"/>
        <v>6.7999999999999172E-3</v>
      </c>
      <c r="Q1001" s="19">
        <f t="shared" si="63"/>
        <v>4.8226950354609346E-3</v>
      </c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</row>
    <row r="1002" spans="1:235" ht="26.25" x14ac:dyDescent="0.25">
      <c r="A1002" s="11">
        <v>2237</v>
      </c>
      <c r="B1002" s="5" t="s">
        <v>3082</v>
      </c>
      <c r="C1002" s="5" t="s">
        <v>41</v>
      </c>
      <c r="D1002" s="2" t="s">
        <v>933</v>
      </c>
      <c r="E1002" s="5">
        <v>663640</v>
      </c>
      <c r="F1002" s="6">
        <v>1400280.4</v>
      </c>
      <c r="G1002" s="7">
        <v>2.11</v>
      </c>
      <c r="H1002" s="8">
        <v>2.1046999999999998</v>
      </c>
      <c r="I1002" s="2" t="s">
        <v>20</v>
      </c>
      <c r="J1002" s="2" t="s">
        <v>412</v>
      </c>
      <c r="K1002" s="2" t="s">
        <v>3085</v>
      </c>
      <c r="L1002" s="2" t="s">
        <v>3086</v>
      </c>
      <c r="M1002" s="9">
        <v>2.2155999999999998</v>
      </c>
      <c r="N1002" s="24">
        <f t="shared" si="60"/>
        <v>1470360.7839999998</v>
      </c>
      <c r="O1002" s="14">
        <f t="shared" si="61"/>
        <v>1396763.1079999998</v>
      </c>
      <c r="P1002" s="17">
        <f t="shared" si="62"/>
        <v>5.3000000000000824E-3</v>
      </c>
      <c r="Q1002" s="19">
        <f t="shared" si="63"/>
        <v>2.5118483412322665E-3</v>
      </c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</row>
    <row r="1003" spans="1:235" ht="26.25" x14ac:dyDescent="0.25">
      <c r="A1003" s="11">
        <v>2238</v>
      </c>
      <c r="B1003" s="5" t="s">
        <v>3082</v>
      </c>
      <c r="C1003" s="5" t="s">
        <v>41</v>
      </c>
      <c r="D1003" s="2" t="s">
        <v>973</v>
      </c>
      <c r="E1003" s="5">
        <v>642560</v>
      </c>
      <c r="F1003" s="6">
        <v>1805593.6000000001</v>
      </c>
      <c r="G1003" s="7">
        <v>2.81</v>
      </c>
      <c r="H1003" s="8">
        <v>2.8062999999999998</v>
      </c>
      <c r="I1003" s="2" t="s">
        <v>20</v>
      </c>
      <c r="J1003" s="2" t="s">
        <v>412</v>
      </c>
      <c r="K1003" s="2" t="s">
        <v>3087</v>
      </c>
      <c r="L1003" s="2" t="s">
        <v>3088</v>
      </c>
      <c r="M1003" s="9">
        <v>2.9540999999999999</v>
      </c>
      <c r="N1003" s="24">
        <f t="shared" si="60"/>
        <v>1898186.496</v>
      </c>
      <c r="O1003" s="14">
        <f t="shared" si="61"/>
        <v>1803216.1279999998</v>
      </c>
      <c r="P1003" s="17">
        <f t="shared" si="62"/>
        <v>3.7000000000002586E-3</v>
      </c>
      <c r="Q1003" s="19">
        <f t="shared" si="63"/>
        <v>1.3167259786477788E-3</v>
      </c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</row>
    <row r="1004" spans="1:235" ht="26.25" x14ac:dyDescent="0.25">
      <c r="A1004" s="11">
        <v>2240</v>
      </c>
      <c r="B1004" s="5" t="s">
        <v>3089</v>
      </c>
      <c r="C1004" s="5" t="s">
        <v>41</v>
      </c>
      <c r="D1004" s="2" t="s">
        <v>296</v>
      </c>
      <c r="E1004" s="5">
        <v>42440</v>
      </c>
      <c r="F1004" s="6">
        <v>12732</v>
      </c>
      <c r="G1004" s="7">
        <v>0.3</v>
      </c>
      <c r="H1004" s="8">
        <v>0.27129999999999999</v>
      </c>
      <c r="I1004" s="2" t="s">
        <v>20</v>
      </c>
      <c r="J1004" s="2" t="s">
        <v>1499</v>
      </c>
      <c r="K1004" s="2" t="s">
        <v>3090</v>
      </c>
      <c r="L1004" s="2" t="s">
        <v>3091</v>
      </c>
      <c r="M1004" s="9">
        <v>0.05</v>
      </c>
      <c r="N1004" s="24">
        <f t="shared" si="60"/>
        <v>2122</v>
      </c>
      <c r="O1004" s="14">
        <f t="shared" si="61"/>
        <v>11513.972</v>
      </c>
      <c r="P1004" s="17">
        <f t="shared" si="62"/>
        <v>2.8700000000000003E-2</v>
      </c>
      <c r="Q1004" s="19">
        <f t="shared" si="63"/>
        <v>9.5666666666666678E-2</v>
      </c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</row>
    <row r="1005" spans="1:235" ht="26.25" x14ac:dyDescent="0.25">
      <c r="A1005" s="11">
        <v>2244</v>
      </c>
      <c r="B1005" s="5" t="s">
        <v>3092</v>
      </c>
      <c r="C1005" s="5" t="s">
        <v>36</v>
      </c>
      <c r="D1005" s="2" t="s">
        <v>1311</v>
      </c>
      <c r="E1005" s="5">
        <v>187124</v>
      </c>
      <c r="F1005" s="6">
        <v>168411.6</v>
      </c>
      <c r="G1005" s="7">
        <v>0.9</v>
      </c>
      <c r="H1005" s="8">
        <v>0.86899999999999999</v>
      </c>
      <c r="I1005" s="2" t="s">
        <v>20</v>
      </c>
      <c r="J1005" s="2" t="s">
        <v>52</v>
      </c>
      <c r="K1005" s="2" t="s">
        <v>3093</v>
      </c>
      <c r="L1005" s="2" t="s">
        <v>3094</v>
      </c>
      <c r="M1005" s="9">
        <v>0.95000000008200003</v>
      </c>
      <c r="N1005" s="24">
        <f t="shared" si="60"/>
        <v>177767.80001534417</v>
      </c>
      <c r="O1005" s="14">
        <f t="shared" si="61"/>
        <v>162610.75599999999</v>
      </c>
      <c r="P1005" s="17">
        <f t="shared" si="62"/>
        <v>3.1000000000000028E-2</v>
      </c>
      <c r="Q1005" s="19">
        <f t="shared" si="63"/>
        <v>3.4444444444444472E-2</v>
      </c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</row>
    <row r="1006" spans="1:235" ht="39" x14ac:dyDescent="0.25">
      <c r="A1006" s="11">
        <v>2245</v>
      </c>
      <c r="B1006" s="5" t="s">
        <v>3092</v>
      </c>
      <c r="C1006" s="5" t="s">
        <v>36</v>
      </c>
      <c r="D1006" s="2" t="s">
        <v>14</v>
      </c>
      <c r="E1006" s="5">
        <v>112104</v>
      </c>
      <c r="F1006" s="6">
        <v>280260</v>
      </c>
      <c r="G1006" s="7">
        <v>2.5</v>
      </c>
      <c r="H1006" s="8">
        <v>2.1</v>
      </c>
      <c r="I1006" s="2" t="s">
        <v>20</v>
      </c>
      <c r="J1006" s="2" t="s">
        <v>139</v>
      </c>
      <c r="K1006" s="2" t="s">
        <v>3095</v>
      </c>
      <c r="L1006" s="2" t="s">
        <v>3096</v>
      </c>
      <c r="M1006" s="9">
        <v>2.949999999868</v>
      </c>
      <c r="N1006" s="24">
        <f t="shared" si="60"/>
        <v>330706.79998520226</v>
      </c>
      <c r="O1006" s="14">
        <f t="shared" si="61"/>
        <v>235418.40000000002</v>
      </c>
      <c r="P1006" s="17">
        <f t="shared" si="62"/>
        <v>0.39999999999999991</v>
      </c>
      <c r="Q1006" s="19">
        <f t="shared" si="63"/>
        <v>0.15999999999999998</v>
      </c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</row>
    <row r="1007" spans="1:235" ht="39" x14ac:dyDescent="0.25">
      <c r="A1007" s="11">
        <v>2246</v>
      </c>
      <c r="B1007" s="5" t="s">
        <v>3092</v>
      </c>
      <c r="C1007" s="5" t="s">
        <v>36</v>
      </c>
      <c r="D1007" s="2" t="s">
        <v>3097</v>
      </c>
      <c r="E1007" s="5">
        <v>52536</v>
      </c>
      <c r="F1007" s="6">
        <v>183876</v>
      </c>
      <c r="G1007" s="7">
        <v>3.5</v>
      </c>
      <c r="H1007" s="8">
        <v>3.1</v>
      </c>
      <c r="I1007" s="2" t="s">
        <v>20</v>
      </c>
      <c r="J1007" s="2" t="s">
        <v>139</v>
      </c>
      <c r="K1007" s="2" t="s">
        <v>3098</v>
      </c>
      <c r="L1007" s="2" t="s">
        <v>3099</v>
      </c>
      <c r="M1007" s="9">
        <v>4.2000000015519996</v>
      </c>
      <c r="N1007" s="24">
        <f t="shared" si="60"/>
        <v>220651.20008153585</v>
      </c>
      <c r="O1007" s="14">
        <f t="shared" si="61"/>
        <v>162861.6</v>
      </c>
      <c r="P1007" s="17">
        <f t="shared" si="62"/>
        <v>0.39999999999999991</v>
      </c>
      <c r="Q1007" s="19">
        <f t="shared" si="63"/>
        <v>0.11428571428571425</v>
      </c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</row>
    <row r="1008" spans="1:235" ht="26.25" x14ac:dyDescent="0.25">
      <c r="A1008" s="11">
        <v>2247</v>
      </c>
      <c r="B1008" s="5" t="s">
        <v>3092</v>
      </c>
      <c r="C1008" s="5" t="s">
        <v>41</v>
      </c>
      <c r="D1008" s="2" t="s">
        <v>501</v>
      </c>
      <c r="E1008" s="5">
        <v>73320</v>
      </c>
      <c r="F1008" s="6">
        <v>6598.8</v>
      </c>
      <c r="G1008" s="7">
        <v>0.09</v>
      </c>
      <c r="H1008" s="8">
        <v>8.2900000000000001E-2</v>
      </c>
      <c r="I1008" s="2" t="s">
        <v>20</v>
      </c>
      <c r="J1008" s="2" t="s">
        <v>52</v>
      </c>
      <c r="K1008" s="2" t="s">
        <v>3100</v>
      </c>
      <c r="L1008" s="2" t="s">
        <v>3101</v>
      </c>
      <c r="M1008" s="9">
        <v>0.13499999995199999</v>
      </c>
      <c r="N1008" s="24">
        <f t="shared" si="60"/>
        <v>9898.19999648064</v>
      </c>
      <c r="O1008" s="14">
        <f t="shared" si="61"/>
        <v>6078.2280000000001</v>
      </c>
      <c r="P1008" s="17">
        <f t="shared" si="62"/>
        <v>7.0999999999999952E-3</v>
      </c>
      <c r="Q1008" s="19">
        <f t="shared" si="63"/>
        <v>7.8888888888888842E-2</v>
      </c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</row>
    <row r="1009" spans="1:235" ht="39" x14ac:dyDescent="0.25">
      <c r="A1009" s="11">
        <v>2263</v>
      </c>
      <c r="B1009" s="5" t="s">
        <v>3102</v>
      </c>
      <c r="C1009" s="5" t="s">
        <v>36</v>
      </c>
      <c r="D1009" s="2" t="s">
        <v>662</v>
      </c>
      <c r="E1009" s="5">
        <v>1711332</v>
      </c>
      <c r="F1009" s="6">
        <v>94123.26</v>
      </c>
      <c r="G1009" s="7">
        <v>5.5E-2</v>
      </c>
      <c r="H1009" s="8">
        <v>5.0999999999999997E-2</v>
      </c>
      <c r="I1009" s="2" t="s">
        <v>20</v>
      </c>
      <c r="J1009" s="2" t="s">
        <v>146</v>
      </c>
      <c r="K1009" s="2" t="s">
        <v>3103</v>
      </c>
      <c r="L1009" s="2" t="s">
        <v>3104</v>
      </c>
      <c r="M1009" s="9">
        <v>4.1999998156000001E-2</v>
      </c>
      <c r="N1009" s="24">
        <f t="shared" si="60"/>
        <v>71875.940844303797</v>
      </c>
      <c r="O1009" s="14">
        <f t="shared" si="61"/>
        <v>87277.932000000001</v>
      </c>
      <c r="P1009" s="17">
        <f t="shared" si="62"/>
        <v>4.0000000000000036E-3</v>
      </c>
      <c r="Q1009" s="19">
        <f t="shared" si="63"/>
        <v>7.2727272727272793E-2</v>
      </c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</row>
    <row r="1010" spans="1:235" ht="39" x14ac:dyDescent="0.25">
      <c r="A1010" s="11">
        <v>2264</v>
      </c>
      <c r="B1010" s="5" t="s">
        <v>3105</v>
      </c>
      <c r="C1010" s="5" t="s">
        <v>36</v>
      </c>
      <c r="D1010" s="2" t="s">
        <v>639</v>
      </c>
      <c r="E1010" s="5">
        <v>44000</v>
      </c>
      <c r="F1010" s="6">
        <v>15840</v>
      </c>
      <c r="G1010" s="7">
        <v>0.36</v>
      </c>
      <c r="H1010" s="8">
        <v>0.33</v>
      </c>
      <c r="I1010" s="2" t="s">
        <v>20</v>
      </c>
      <c r="J1010" s="2" t="s">
        <v>146</v>
      </c>
      <c r="K1010" s="2" t="s">
        <v>3106</v>
      </c>
      <c r="L1010" s="2" t="s">
        <v>3107</v>
      </c>
      <c r="M1010" s="9">
        <v>0.35599999999999998</v>
      </c>
      <c r="N1010" s="24">
        <f t="shared" si="60"/>
        <v>15664</v>
      </c>
      <c r="O1010" s="14">
        <f t="shared" si="61"/>
        <v>14520</v>
      </c>
      <c r="P1010" s="17">
        <f t="shared" si="62"/>
        <v>2.9999999999999971E-2</v>
      </c>
      <c r="Q1010" s="19">
        <f t="shared" si="63"/>
        <v>8.3333333333333259E-2</v>
      </c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</row>
    <row r="1011" spans="1:235" ht="26.25" x14ac:dyDescent="0.25">
      <c r="A1011" s="11">
        <v>2266</v>
      </c>
      <c r="B1011" s="5" t="s">
        <v>3105</v>
      </c>
      <c r="C1011" s="5" t="s">
        <v>36</v>
      </c>
      <c r="D1011" s="2" t="s">
        <v>3108</v>
      </c>
      <c r="E1011" s="5">
        <v>338064</v>
      </c>
      <c r="F1011" s="6">
        <v>211290</v>
      </c>
      <c r="G1011" s="7">
        <v>0.625</v>
      </c>
      <c r="H1011" s="8">
        <v>0.59799999999999998</v>
      </c>
      <c r="I1011" s="2" t="s">
        <v>20</v>
      </c>
      <c r="J1011" s="2" t="s">
        <v>597</v>
      </c>
      <c r="K1011" s="2" t="s">
        <v>3109</v>
      </c>
      <c r="L1011" s="2" t="s">
        <v>3110</v>
      </c>
      <c r="M1011" s="9">
        <v>0.45900000013600001</v>
      </c>
      <c r="N1011" s="24">
        <f t="shared" si="60"/>
        <v>155171.37604597671</v>
      </c>
      <c r="O1011" s="14">
        <f t="shared" si="61"/>
        <v>202162.272</v>
      </c>
      <c r="P1011" s="17">
        <f t="shared" si="62"/>
        <v>2.7000000000000024E-2</v>
      </c>
      <c r="Q1011" s="19">
        <f t="shared" si="63"/>
        <v>4.3200000000000037E-2</v>
      </c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</row>
    <row r="1012" spans="1:235" ht="26.25" x14ac:dyDescent="0.25">
      <c r="A1012" s="11">
        <v>2268</v>
      </c>
      <c r="B1012" s="5" t="s">
        <v>3102</v>
      </c>
      <c r="C1012" s="5" t="s">
        <v>3111</v>
      </c>
      <c r="D1012" s="2" t="s">
        <v>3112</v>
      </c>
      <c r="E1012" s="5">
        <v>50112</v>
      </c>
      <c r="F1012" s="6">
        <v>74666.880000000005</v>
      </c>
      <c r="G1012" s="7">
        <v>1.49</v>
      </c>
      <c r="H1012" s="8">
        <v>1.4830000000000001</v>
      </c>
      <c r="I1012" s="2" t="s">
        <v>20</v>
      </c>
      <c r="J1012" s="2" t="s">
        <v>324</v>
      </c>
      <c r="K1012" s="2" t="s">
        <v>3113</v>
      </c>
      <c r="L1012" s="2" t="s">
        <v>3114</v>
      </c>
      <c r="M1012" s="9">
        <v>1.4828000000849999</v>
      </c>
      <c r="N1012" s="24">
        <f t="shared" si="60"/>
        <v>74306.073604259509</v>
      </c>
      <c r="O1012" s="14">
        <f t="shared" si="61"/>
        <v>74316.096000000005</v>
      </c>
      <c r="P1012" s="17">
        <f t="shared" si="62"/>
        <v>6.9999999999998952E-3</v>
      </c>
      <c r="Q1012" s="19">
        <f t="shared" si="63"/>
        <v>4.6979865771811374E-3</v>
      </c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</row>
    <row r="1013" spans="1:235" ht="26.25" x14ac:dyDescent="0.25">
      <c r="A1013" s="11">
        <v>2269</v>
      </c>
      <c r="B1013" s="5" t="s">
        <v>3102</v>
      </c>
      <c r="C1013" s="5" t="s">
        <v>3111</v>
      </c>
      <c r="D1013" s="2" t="s">
        <v>3115</v>
      </c>
      <c r="E1013" s="5">
        <v>80672</v>
      </c>
      <c r="F1013" s="6">
        <v>200873.28</v>
      </c>
      <c r="G1013" s="7">
        <v>2.4900000000000002</v>
      </c>
      <c r="H1013" s="8">
        <v>2.48</v>
      </c>
      <c r="I1013" s="2" t="s">
        <v>20</v>
      </c>
      <c r="J1013" s="2" t="s">
        <v>365</v>
      </c>
      <c r="K1013" s="2" t="s">
        <v>3116</v>
      </c>
      <c r="L1013" s="2" t="s">
        <v>3117</v>
      </c>
      <c r="M1013" s="9">
        <v>2.000000000025</v>
      </c>
      <c r="N1013" s="24">
        <f t="shared" si="60"/>
        <v>161344.00000201681</v>
      </c>
      <c r="O1013" s="14">
        <f t="shared" si="61"/>
        <v>200066.56</v>
      </c>
      <c r="P1013" s="17">
        <f t="shared" si="62"/>
        <v>1.0000000000000231E-2</v>
      </c>
      <c r="Q1013" s="19">
        <f t="shared" si="63"/>
        <v>4.0160642570282049E-3</v>
      </c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</row>
    <row r="1014" spans="1:235" ht="26.25" x14ac:dyDescent="0.25">
      <c r="A1014" s="11">
        <v>2272</v>
      </c>
      <c r="B1014" s="5" t="s">
        <v>3118</v>
      </c>
      <c r="C1014" s="5" t="s">
        <v>41</v>
      </c>
      <c r="D1014" s="2" t="s">
        <v>220</v>
      </c>
      <c r="E1014" s="5">
        <v>9184</v>
      </c>
      <c r="F1014" s="6">
        <v>322.35840000000002</v>
      </c>
      <c r="G1014" s="7">
        <v>3.5099999999999999E-2</v>
      </c>
      <c r="H1014" s="8">
        <v>3.5000000000000003E-2</v>
      </c>
      <c r="I1014" s="2" t="s">
        <v>20</v>
      </c>
      <c r="J1014" s="2" t="s">
        <v>75</v>
      </c>
      <c r="K1014" s="2" t="s">
        <v>3119</v>
      </c>
      <c r="L1014" s="2" t="s">
        <v>3120</v>
      </c>
      <c r="M1014" s="9">
        <v>9.8000000055250003E-3</v>
      </c>
      <c r="N1014" s="24">
        <f t="shared" si="60"/>
        <v>90.003200050741597</v>
      </c>
      <c r="O1014" s="14">
        <f t="shared" si="61"/>
        <v>321.44000000000005</v>
      </c>
      <c r="P1014" s="17">
        <f t="shared" si="62"/>
        <v>9.9999999999995925E-5</v>
      </c>
      <c r="Q1014" s="19">
        <f t="shared" si="63"/>
        <v>2.8490028490027329E-3</v>
      </c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</row>
    <row r="1015" spans="1:235" ht="26.25" x14ac:dyDescent="0.25">
      <c r="A1015" s="11">
        <v>2273</v>
      </c>
      <c r="B1015" s="5" t="s">
        <v>3121</v>
      </c>
      <c r="C1015" s="5" t="s">
        <v>41</v>
      </c>
      <c r="D1015" s="2" t="s">
        <v>1311</v>
      </c>
      <c r="E1015" s="5">
        <v>124400</v>
      </c>
      <c r="F1015" s="6">
        <v>5722.4</v>
      </c>
      <c r="G1015" s="7">
        <v>4.5999999999999999E-2</v>
      </c>
      <c r="H1015" s="8">
        <v>4.3999999999999997E-2</v>
      </c>
      <c r="I1015" s="2" t="s">
        <v>20</v>
      </c>
      <c r="J1015" s="2" t="s">
        <v>3123</v>
      </c>
      <c r="K1015" s="2" t="s">
        <v>3124</v>
      </c>
      <c r="L1015" s="2" t="s">
        <v>3125</v>
      </c>
      <c r="M1015" s="9">
        <v>3.8999999991350003E-2</v>
      </c>
      <c r="N1015" s="24">
        <f t="shared" si="60"/>
        <v>4851.5999989239399</v>
      </c>
      <c r="O1015" s="14">
        <f t="shared" si="61"/>
        <v>5473.5999999999995</v>
      </c>
      <c r="P1015" s="17">
        <f t="shared" si="62"/>
        <v>2.0000000000000018E-3</v>
      </c>
      <c r="Q1015" s="19">
        <f t="shared" si="63"/>
        <v>4.3478260869565258E-2</v>
      </c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</row>
    <row r="1016" spans="1:235" ht="26.25" x14ac:dyDescent="0.25">
      <c r="A1016" s="11">
        <v>2276</v>
      </c>
      <c r="B1016" s="5" t="s">
        <v>3122</v>
      </c>
      <c r="C1016" s="5" t="s">
        <v>41</v>
      </c>
      <c r="D1016" s="2" t="s">
        <v>272</v>
      </c>
      <c r="E1016" s="5">
        <v>139120</v>
      </c>
      <c r="F1016" s="6">
        <v>204186.424</v>
      </c>
      <c r="G1016" s="7">
        <v>1.4677</v>
      </c>
      <c r="H1016" s="8">
        <v>1.4676899999999999</v>
      </c>
      <c r="I1016" s="2" t="s">
        <v>20</v>
      </c>
      <c r="J1016" s="2" t="s">
        <v>466</v>
      </c>
      <c r="K1016" s="2" t="s">
        <v>3126</v>
      </c>
      <c r="L1016" s="2" t="s">
        <v>3127</v>
      </c>
      <c r="M1016" s="9">
        <v>1.467699990344</v>
      </c>
      <c r="N1016" s="24">
        <f t="shared" si="60"/>
        <v>204186.42265665729</v>
      </c>
      <c r="O1016" s="14">
        <f t="shared" si="61"/>
        <v>204185.03279999999</v>
      </c>
      <c r="P1016" s="17">
        <f t="shared" si="62"/>
        <v>1.0000000000065512E-5</v>
      </c>
      <c r="Q1016" s="19">
        <f t="shared" si="63"/>
        <v>6.8133814812737694E-6</v>
      </c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</row>
    <row r="1017" spans="1:235" ht="26.25" x14ac:dyDescent="0.25">
      <c r="A1017" s="11">
        <v>2277</v>
      </c>
      <c r="B1017" s="5" t="s">
        <v>3128</v>
      </c>
      <c r="C1017" s="5" t="s">
        <v>36</v>
      </c>
      <c r="D1017" s="2" t="s">
        <v>3129</v>
      </c>
      <c r="E1017" s="5">
        <v>16000</v>
      </c>
      <c r="F1017" s="6">
        <v>2400000</v>
      </c>
      <c r="G1017" s="7">
        <v>150</v>
      </c>
      <c r="H1017" s="8">
        <v>107</v>
      </c>
      <c r="I1017" s="2" t="s">
        <v>20</v>
      </c>
      <c r="J1017" s="2" t="s">
        <v>1384</v>
      </c>
      <c r="K1017" s="2" t="s">
        <v>3131</v>
      </c>
      <c r="L1017" s="2" t="s">
        <v>3132</v>
      </c>
      <c r="M1017" s="9">
        <v>155.00142299999999</v>
      </c>
      <c r="N1017" s="24">
        <f t="shared" si="60"/>
        <v>2480022.7679999997</v>
      </c>
      <c r="O1017" s="14">
        <f t="shared" si="61"/>
        <v>1712000</v>
      </c>
      <c r="P1017" s="17">
        <f t="shared" si="62"/>
        <v>43</v>
      </c>
      <c r="Q1017" s="19">
        <f t="shared" si="63"/>
        <v>0.28666666666666668</v>
      </c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</row>
    <row r="1018" spans="1:235" ht="39" x14ac:dyDescent="0.25">
      <c r="A1018" s="11">
        <v>2278</v>
      </c>
      <c r="B1018" s="5" t="s">
        <v>3130</v>
      </c>
      <c r="C1018" s="5" t="s">
        <v>36</v>
      </c>
      <c r="D1018" s="2" t="s">
        <v>639</v>
      </c>
      <c r="E1018" s="5">
        <v>55520</v>
      </c>
      <c r="F1018" s="6">
        <v>67179.199999999997</v>
      </c>
      <c r="G1018" s="7">
        <v>1.21</v>
      </c>
      <c r="H1018" s="8">
        <v>1.18</v>
      </c>
      <c r="I1018" s="2" t="s">
        <v>20</v>
      </c>
      <c r="J1018" s="2" t="s">
        <v>146</v>
      </c>
      <c r="K1018" s="2" t="s">
        <v>3133</v>
      </c>
      <c r="L1018" s="2" t="s">
        <v>3134</v>
      </c>
      <c r="M1018" s="9">
        <v>1.1199999997226251</v>
      </c>
      <c r="N1018" s="24">
        <f t="shared" si="60"/>
        <v>62182.399984600146</v>
      </c>
      <c r="O1018" s="14">
        <f t="shared" si="61"/>
        <v>65513.599999999999</v>
      </c>
      <c r="P1018" s="17">
        <f t="shared" si="62"/>
        <v>3.0000000000000027E-2</v>
      </c>
      <c r="Q1018" s="19">
        <f t="shared" si="63"/>
        <v>2.4793388429752088E-2</v>
      </c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</row>
    <row r="1019" spans="1:235" ht="39" x14ac:dyDescent="0.25">
      <c r="A1019" s="11">
        <v>2279</v>
      </c>
      <c r="B1019" s="5" t="s">
        <v>3130</v>
      </c>
      <c r="C1019" s="5" t="s">
        <v>36</v>
      </c>
      <c r="D1019" s="2" t="s">
        <v>644</v>
      </c>
      <c r="E1019" s="5">
        <v>7984</v>
      </c>
      <c r="F1019" s="6">
        <v>19960</v>
      </c>
      <c r="G1019" s="7">
        <v>2.5</v>
      </c>
      <c r="H1019" s="8">
        <v>2.1800000000000002</v>
      </c>
      <c r="I1019" s="2" t="s">
        <v>20</v>
      </c>
      <c r="J1019" s="2" t="s">
        <v>146</v>
      </c>
      <c r="K1019" s="2" t="s">
        <v>3135</v>
      </c>
      <c r="L1019" s="2" t="s">
        <v>3136</v>
      </c>
      <c r="M1019" s="9">
        <v>1.6599999998188999</v>
      </c>
      <c r="N1019" s="24">
        <f t="shared" si="60"/>
        <v>13253.439998554097</v>
      </c>
      <c r="O1019" s="14">
        <f t="shared" si="61"/>
        <v>17405.120000000003</v>
      </c>
      <c r="P1019" s="17">
        <f t="shared" si="62"/>
        <v>0.31999999999999984</v>
      </c>
      <c r="Q1019" s="19">
        <f t="shared" si="63"/>
        <v>0.12799999999999995</v>
      </c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</row>
    <row r="1020" spans="1:235" ht="51.75" x14ac:dyDescent="0.25">
      <c r="A1020" s="11">
        <v>2286</v>
      </c>
      <c r="B1020" s="5" t="s">
        <v>3137</v>
      </c>
      <c r="C1020" s="5" t="s">
        <v>36</v>
      </c>
      <c r="D1020" s="2"/>
      <c r="E1020" s="5">
        <v>8960</v>
      </c>
      <c r="F1020" s="6">
        <v>12992</v>
      </c>
      <c r="G1020" s="7">
        <v>1.45</v>
      </c>
      <c r="H1020" s="8">
        <v>1.44</v>
      </c>
      <c r="I1020" s="2" t="s">
        <v>20</v>
      </c>
      <c r="J1020" s="2" t="s">
        <v>146</v>
      </c>
      <c r="K1020" s="2" t="s">
        <v>3139</v>
      </c>
      <c r="L1020" s="2" t="s">
        <v>3140</v>
      </c>
      <c r="M1020" s="9">
        <v>1.90000000000376</v>
      </c>
      <c r="N1020" s="24">
        <f t="shared" si="60"/>
        <v>17024.000000033691</v>
      </c>
      <c r="O1020" s="14">
        <f t="shared" si="61"/>
        <v>12902.4</v>
      </c>
      <c r="P1020" s="17">
        <f t="shared" si="62"/>
        <v>1.0000000000000009E-2</v>
      </c>
      <c r="Q1020" s="19">
        <f t="shared" si="63"/>
        <v>6.896551724137937E-3</v>
      </c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</row>
    <row r="1021" spans="1:235" ht="26.25" x14ac:dyDescent="0.25">
      <c r="A1021" s="11">
        <v>2287</v>
      </c>
      <c r="B1021" s="5" t="s">
        <v>3138</v>
      </c>
      <c r="C1021" s="5" t="s">
        <v>36</v>
      </c>
      <c r="D1021" s="2" t="s">
        <v>528</v>
      </c>
      <c r="E1021" s="5">
        <v>5271104000</v>
      </c>
      <c r="F1021" s="6">
        <v>14548247.039999999</v>
      </c>
      <c r="G1021" s="7">
        <v>2.7599999999999999E-3</v>
      </c>
      <c r="H1021" s="8">
        <v>2.3800000000000002E-3</v>
      </c>
      <c r="I1021" s="2" t="s">
        <v>20</v>
      </c>
      <c r="J1021" s="2" t="s">
        <v>420</v>
      </c>
      <c r="K1021" s="2" t="s">
        <v>3141</v>
      </c>
      <c r="L1021" s="2" t="s">
        <v>3142</v>
      </c>
      <c r="M1021" s="9">
        <v>2.7500004E-3</v>
      </c>
      <c r="N1021" s="24">
        <f t="shared" si="60"/>
        <v>14495538.108441601</v>
      </c>
      <c r="O1021" s="14">
        <f t="shared" si="61"/>
        <v>12545227.520000001</v>
      </c>
      <c r="P1021" s="17">
        <f t="shared" si="62"/>
        <v>3.799999999999997E-4</v>
      </c>
      <c r="Q1021" s="19">
        <f t="shared" si="63"/>
        <v>0.13768115942028974</v>
      </c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</row>
    <row r="1022" spans="1:235" ht="39" x14ac:dyDescent="0.25">
      <c r="A1022" s="11">
        <v>2288</v>
      </c>
      <c r="B1022" s="5" t="s">
        <v>3143</v>
      </c>
      <c r="C1022" s="5" t="s">
        <v>36</v>
      </c>
      <c r="D1022" s="2" t="s">
        <v>528</v>
      </c>
      <c r="E1022" s="5">
        <v>4000000000</v>
      </c>
      <c r="F1022" s="6">
        <v>8000000</v>
      </c>
      <c r="G1022" s="7">
        <v>2E-3</v>
      </c>
      <c r="H1022" s="8">
        <v>1.8E-3</v>
      </c>
      <c r="I1022" s="2" t="s">
        <v>20</v>
      </c>
      <c r="J1022" s="2" t="s">
        <v>158</v>
      </c>
      <c r="K1022" s="2" t="s">
        <v>3144</v>
      </c>
      <c r="L1022" s="2" t="s">
        <v>3145</v>
      </c>
      <c r="M1022" s="9">
        <v>2.7500004E-3</v>
      </c>
      <c r="N1022" s="24">
        <f t="shared" si="60"/>
        <v>11000001.6</v>
      </c>
      <c r="O1022" s="14">
        <f t="shared" si="61"/>
        <v>7200000</v>
      </c>
      <c r="P1022" s="17">
        <f t="shared" si="62"/>
        <v>2.0000000000000009E-4</v>
      </c>
      <c r="Q1022" s="19">
        <f t="shared" si="63"/>
        <v>0.10000000000000005</v>
      </c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</row>
    <row r="1023" spans="1:235" ht="39" x14ac:dyDescent="0.25">
      <c r="A1023" s="11">
        <v>2289</v>
      </c>
      <c r="B1023" s="5" t="s">
        <v>3146</v>
      </c>
      <c r="C1023" s="5" t="s">
        <v>36</v>
      </c>
      <c r="D1023" s="2" t="s">
        <v>644</v>
      </c>
      <c r="E1023" s="5">
        <v>35712</v>
      </c>
      <c r="F1023" s="6">
        <v>110707.2</v>
      </c>
      <c r="G1023" s="7">
        <v>3.1</v>
      </c>
      <c r="H1023" s="8">
        <v>3.09</v>
      </c>
      <c r="I1023" s="2" t="s">
        <v>20</v>
      </c>
      <c r="J1023" s="2" t="s">
        <v>3147</v>
      </c>
      <c r="K1023" s="2" t="s">
        <v>3148</v>
      </c>
      <c r="L1023" s="2" t="s">
        <v>3149</v>
      </c>
      <c r="M1023" s="9">
        <v>2.7849998153910001</v>
      </c>
      <c r="N1023" s="24">
        <f t="shared" si="60"/>
        <v>99457.913407243395</v>
      </c>
      <c r="O1023" s="14">
        <f t="shared" si="61"/>
        <v>110350.08</v>
      </c>
      <c r="P1023" s="17">
        <f t="shared" si="62"/>
        <v>1.0000000000000231E-2</v>
      </c>
      <c r="Q1023" s="19">
        <f t="shared" si="63"/>
        <v>3.2258064516129778E-3</v>
      </c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</row>
    <row r="1024" spans="1:235" ht="26.25" x14ac:dyDescent="0.25">
      <c r="A1024" s="11">
        <v>2291</v>
      </c>
      <c r="B1024" s="5" t="s">
        <v>987</v>
      </c>
      <c r="C1024" s="5" t="s">
        <v>41</v>
      </c>
      <c r="D1024" s="2" t="s">
        <v>378</v>
      </c>
      <c r="E1024" s="5">
        <v>28560</v>
      </c>
      <c r="F1024" s="6">
        <v>6283.2</v>
      </c>
      <c r="G1024" s="7">
        <v>0.22</v>
      </c>
      <c r="H1024" s="8">
        <v>0.21998999999999999</v>
      </c>
      <c r="I1024" s="2" t="s">
        <v>20</v>
      </c>
      <c r="J1024" s="2" t="s">
        <v>121</v>
      </c>
      <c r="K1024" s="2" t="s">
        <v>3150</v>
      </c>
      <c r="L1024" s="2" t="s">
        <v>3151</v>
      </c>
      <c r="M1024" s="9">
        <v>0.201360000004841</v>
      </c>
      <c r="N1024" s="24">
        <f t="shared" si="60"/>
        <v>5750.8416001382593</v>
      </c>
      <c r="O1024" s="14">
        <f t="shared" si="61"/>
        <v>6282.9143999999997</v>
      </c>
      <c r="P1024" s="17">
        <f t="shared" si="62"/>
        <v>1.0000000000010001E-5</v>
      </c>
      <c r="Q1024" s="19">
        <f t="shared" si="63"/>
        <v>4.5454545454590914E-5</v>
      </c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</row>
    <row r="1025" spans="1:235" ht="26.25" x14ac:dyDescent="0.25">
      <c r="A1025" s="11">
        <v>2293</v>
      </c>
      <c r="B1025" s="5" t="s">
        <v>3152</v>
      </c>
      <c r="C1025" s="5" t="s">
        <v>36</v>
      </c>
      <c r="D1025" s="2" t="s">
        <v>3153</v>
      </c>
      <c r="E1025" s="5">
        <v>44</v>
      </c>
      <c r="F1025" s="6">
        <v>2112</v>
      </c>
      <c r="G1025" s="7">
        <v>48</v>
      </c>
      <c r="H1025" s="8">
        <v>47.999989999999997</v>
      </c>
      <c r="I1025" s="2" t="s">
        <v>20</v>
      </c>
      <c r="J1025" s="2" t="s">
        <v>1785</v>
      </c>
      <c r="K1025" s="2" t="s">
        <v>3160</v>
      </c>
      <c r="L1025" s="2" t="s">
        <v>3161</v>
      </c>
      <c r="M1025" s="9">
        <v>47.988864</v>
      </c>
      <c r="N1025" s="24">
        <f t="shared" si="60"/>
        <v>2111.5100160000002</v>
      </c>
      <c r="O1025" s="14">
        <f t="shared" si="61"/>
        <v>2111.9995599999997</v>
      </c>
      <c r="P1025" s="17">
        <f t="shared" si="62"/>
        <v>1.0000000003174137E-5</v>
      </c>
      <c r="Q1025" s="19">
        <f t="shared" si="63"/>
        <v>2.0833333339946117E-7</v>
      </c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</row>
    <row r="1026" spans="1:235" ht="26.25" x14ac:dyDescent="0.25">
      <c r="A1026" s="11">
        <v>2294</v>
      </c>
      <c r="B1026" s="5" t="s">
        <v>3154</v>
      </c>
      <c r="C1026" s="5" t="s">
        <v>3155</v>
      </c>
      <c r="D1026" s="2" t="s">
        <v>3156</v>
      </c>
      <c r="E1026" s="5">
        <v>4600</v>
      </c>
      <c r="F1026" s="6">
        <v>4109989.6</v>
      </c>
      <c r="G1026" s="7">
        <v>893.476</v>
      </c>
      <c r="H1026" s="8">
        <v>893.47500000000002</v>
      </c>
      <c r="I1026" s="2" t="s">
        <v>20</v>
      </c>
      <c r="J1026" s="2" t="s">
        <v>3159</v>
      </c>
      <c r="K1026" s="2" t="s">
        <v>3162</v>
      </c>
      <c r="L1026" s="2" t="s">
        <v>3163</v>
      </c>
      <c r="M1026" s="9">
        <v>893.47500000000002</v>
      </c>
      <c r="N1026" s="24">
        <f t="shared" si="60"/>
        <v>4109985</v>
      </c>
      <c r="O1026" s="14">
        <f t="shared" si="61"/>
        <v>4109985</v>
      </c>
      <c r="P1026" s="17">
        <f t="shared" si="62"/>
        <v>9.9999999997635314E-4</v>
      </c>
      <c r="Q1026" s="19">
        <f t="shared" si="63"/>
        <v>1.119224243266023E-6</v>
      </c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</row>
    <row r="1027" spans="1:235" ht="39" x14ac:dyDescent="0.25">
      <c r="A1027" s="11">
        <v>2296</v>
      </c>
      <c r="B1027" s="5" t="s">
        <v>3157</v>
      </c>
      <c r="C1027" s="5" t="s">
        <v>245</v>
      </c>
      <c r="D1027" s="2" t="s">
        <v>891</v>
      </c>
      <c r="E1027" s="5">
        <v>10045</v>
      </c>
      <c r="F1027" s="6">
        <v>2137576</v>
      </c>
      <c r="G1027" s="7">
        <v>212.8</v>
      </c>
      <c r="H1027" s="8">
        <v>212.79499999999999</v>
      </c>
      <c r="I1027" s="2" t="s">
        <v>20</v>
      </c>
      <c r="J1027" s="2" t="s">
        <v>62</v>
      </c>
      <c r="K1027" s="2" t="s">
        <v>3164</v>
      </c>
      <c r="L1027" s="2" t="s">
        <v>3165</v>
      </c>
      <c r="M1027" s="9">
        <v>212.79499999999999</v>
      </c>
      <c r="N1027" s="24">
        <f t="shared" ref="N1027:N1044" si="64">M1027*E1027</f>
        <v>2137525.7749999999</v>
      </c>
      <c r="O1027" s="14">
        <f t="shared" ref="O1027:O1044" si="65">H1027*E1027</f>
        <v>2137525.7749999999</v>
      </c>
      <c r="P1027" s="17">
        <f t="shared" ref="P1027:P1044" si="66">G1027-H1027</f>
        <v>5.0000000000238742E-3</v>
      </c>
      <c r="Q1027" s="19">
        <f t="shared" ref="Q1027:Q1044" si="67">P1027/G1027</f>
        <v>2.3496240601615949E-5</v>
      </c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</row>
    <row r="1028" spans="1:235" ht="39" x14ac:dyDescent="0.25">
      <c r="A1028" s="11">
        <v>2297</v>
      </c>
      <c r="B1028" s="5" t="s">
        <v>3158</v>
      </c>
      <c r="C1028" s="5" t="s">
        <v>245</v>
      </c>
      <c r="D1028" s="2" t="s">
        <v>2071</v>
      </c>
      <c r="E1028" s="5">
        <v>119424</v>
      </c>
      <c r="F1028" s="6">
        <v>3582720</v>
      </c>
      <c r="G1028" s="7">
        <v>30</v>
      </c>
      <c r="H1028" s="8">
        <v>29.95</v>
      </c>
      <c r="I1028" s="2" t="s">
        <v>20</v>
      </c>
      <c r="J1028" s="2" t="s">
        <v>1091</v>
      </c>
      <c r="K1028" s="2" t="s">
        <v>3166</v>
      </c>
      <c r="L1028" s="2" t="s">
        <v>3167</v>
      </c>
      <c r="M1028" s="9">
        <v>38.004309420699997</v>
      </c>
      <c r="N1028" s="24">
        <f t="shared" si="64"/>
        <v>4538626.6482576765</v>
      </c>
      <c r="O1028" s="14">
        <f t="shared" si="65"/>
        <v>3576748.8</v>
      </c>
      <c r="P1028" s="17">
        <f t="shared" si="66"/>
        <v>5.0000000000000711E-2</v>
      </c>
      <c r="Q1028" s="19">
        <f t="shared" si="67"/>
        <v>1.6666666666666904E-3</v>
      </c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</row>
    <row r="1029" spans="1:235" ht="26.25" x14ac:dyDescent="0.25">
      <c r="A1029" s="11">
        <v>2299</v>
      </c>
      <c r="B1029" s="5" t="s">
        <v>3168</v>
      </c>
      <c r="C1029" s="5" t="s">
        <v>41</v>
      </c>
      <c r="D1029" s="2" t="s">
        <v>1247</v>
      </c>
      <c r="E1029" s="5">
        <v>3290400</v>
      </c>
      <c r="F1029" s="6">
        <v>4639464</v>
      </c>
      <c r="G1029" s="7">
        <v>1.41</v>
      </c>
      <c r="H1029" s="8">
        <v>1.40818</v>
      </c>
      <c r="I1029" s="2" t="s">
        <v>20</v>
      </c>
      <c r="J1029" s="2" t="s">
        <v>115</v>
      </c>
      <c r="K1029" s="2" t="s">
        <v>3169</v>
      </c>
      <c r="L1029" s="2" t="s">
        <v>3170</v>
      </c>
      <c r="M1029" s="9">
        <v>1.4822699999992499</v>
      </c>
      <c r="N1029" s="24">
        <f t="shared" si="64"/>
        <v>4877261.2079975316</v>
      </c>
      <c r="O1029" s="14">
        <f t="shared" si="65"/>
        <v>4633475.4720000001</v>
      </c>
      <c r="P1029" s="17">
        <f t="shared" si="66"/>
        <v>1.8199999999999328E-3</v>
      </c>
      <c r="Q1029" s="19">
        <f t="shared" si="67"/>
        <v>1.290780141843924E-3</v>
      </c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</row>
    <row r="1030" spans="1:235" ht="26.25" x14ac:dyDescent="0.25">
      <c r="A1030" s="11">
        <v>2300</v>
      </c>
      <c r="B1030" s="5" t="s">
        <v>3168</v>
      </c>
      <c r="C1030" s="5" t="s">
        <v>41</v>
      </c>
      <c r="D1030" s="2" t="s">
        <v>272</v>
      </c>
      <c r="E1030" s="5">
        <v>147160</v>
      </c>
      <c r="F1030" s="6">
        <v>961690.6</v>
      </c>
      <c r="G1030" s="7">
        <v>6.5350000000000001</v>
      </c>
      <c r="H1030" s="8">
        <v>6.5342399999999996</v>
      </c>
      <c r="I1030" s="2" t="s">
        <v>20</v>
      </c>
      <c r="J1030" s="2" t="s">
        <v>115</v>
      </c>
      <c r="K1030" s="2" t="s">
        <v>3171</v>
      </c>
      <c r="L1030" s="2" t="s">
        <v>3172</v>
      </c>
      <c r="M1030" s="9">
        <v>6.8781799999022324</v>
      </c>
      <c r="N1030" s="24">
        <f t="shared" si="64"/>
        <v>1012192.9687856125</v>
      </c>
      <c r="O1030" s="14">
        <f t="shared" si="65"/>
        <v>961578.75839999993</v>
      </c>
      <c r="P1030" s="17">
        <f t="shared" si="66"/>
        <v>7.6000000000053802E-4</v>
      </c>
      <c r="Q1030" s="19">
        <f t="shared" si="67"/>
        <v>1.1629686304522387E-4</v>
      </c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</row>
    <row r="1031" spans="1:235" ht="39" x14ac:dyDescent="0.25">
      <c r="A1031" s="11">
        <v>2301</v>
      </c>
      <c r="B1031" s="5" t="s">
        <v>2236</v>
      </c>
      <c r="C1031" s="5" t="s">
        <v>245</v>
      </c>
      <c r="D1031" s="2" t="s">
        <v>3173</v>
      </c>
      <c r="E1031" s="5">
        <v>2200</v>
      </c>
      <c r="F1031" s="6">
        <v>242000</v>
      </c>
      <c r="G1031" s="7">
        <v>110</v>
      </c>
      <c r="H1031" s="8">
        <v>109.99</v>
      </c>
      <c r="I1031" s="2" t="s">
        <v>20</v>
      </c>
      <c r="J1031" s="2" t="s">
        <v>3177</v>
      </c>
      <c r="K1031" s="2" t="s">
        <v>3178</v>
      </c>
      <c r="L1031" s="2" t="s">
        <v>3179</v>
      </c>
      <c r="M1031" s="9">
        <v>119.9</v>
      </c>
      <c r="N1031" s="24">
        <f t="shared" si="64"/>
        <v>263780</v>
      </c>
      <c r="O1031" s="14">
        <f t="shared" si="65"/>
        <v>241978</v>
      </c>
      <c r="P1031" s="17">
        <f t="shared" si="66"/>
        <v>1.0000000000005116E-2</v>
      </c>
      <c r="Q1031" s="19">
        <f t="shared" si="67"/>
        <v>9.0909090909137416E-5</v>
      </c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</row>
    <row r="1032" spans="1:235" ht="39" x14ac:dyDescent="0.25">
      <c r="A1032" s="11">
        <v>2302</v>
      </c>
      <c r="B1032" s="5" t="s">
        <v>3174</v>
      </c>
      <c r="C1032" s="5" t="s">
        <v>36</v>
      </c>
      <c r="D1032" s="2" t="s">
        <v>973</v>
      </c>
      <c r="E1032" s="5">
        <v>98320</v>
      </c>
      <c r="F1032" s="6">
        <v>141580.79999999999</v>
      </c>
      <c r="G1032" s="7">
        <v>1.44</v>
      </c>
      <c r="H1032" s="8">
        <v>0.96</v>
      </c>
      <c r="I1032" s="2" t="s">
        <v>20</v>
      </c>
      <c r="J1032" s="2" t="s">
        <v>146</v>
      </c>
      <c r="K1032" s="2" t="s">
        <v>3180</v>
      </c>
      <c r="L1032" s="2" t="s">
        <v>3181</v>
      </c>
      <c r="M1032" s="9">
        <v>3.7999999999692</v>
      </c>
      <c r="N1032" s="24">
        <f t="shared" si="64"/>
        <v>373615.99999697175</v>
      </c>
      <c r="O1032" s="14">
        <f t="shared" si="65"/>
        <v>94387.199999999997</v>
      </c>
      <c r="P1032" s="17">
        <f t="shared" si="66"/>
        <v>0.48</v>
      </c>
      <c r="Q1032" s="19">
        <f t="shared" si="67"/>
        <v>0.33333333333333331</v>
      </c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</row>
    <row r="1033" spans="1:235" ht="26.25" x14ac:dyDescent="0.25">
      <c r="A1033" s="11">
        <v>2303</v>
      </c>
      <c r="B1033" s="5" t="s">
        <v>3175</v>
      </c>
      <c r="C1033" s="5" t="s">
        <v>245</v>
      </c>
      <c r="D1033" s="2" t="s">
        <v>3176</v>
      </c>
      <c r="E1033" s="5">
        <v>19520</v>
      </c>
      <c r="F1033" s="6">
        <v>6656.32</v>
      </c>
      <c r="G1033" s="7">
        <v>0.34100000000000003</v>
      </c>
      <c r="H1033" s="8">
        <v>0.33900000000000002</v>
      </c>
      <c r="I1033" s="2" t="s">
        <v>20</v>
      </c>
      <c r="J1033" s="2" t="s">
        <v>364</v>
      </c>
      <c r="K1033" s="2" t="s">
        <v>3182</v>
      </c>
      <c r="L1033" s="2" t="s">
        <v>3183</v>
      </c>
      <c r="M1033" s="9">
        <v>0.35</v>
      </c>
      <c r="N1033" s="24">
        <f t="shared" si="64"/>
        <v>6832</v>
      </c>
      <c r="O1033" s="14">
        <f t="shared" si="65"/>
        <v>6617.2800000000007</v>
      </c>
      <c r="P1033" s="17">
        <f t="shared" si="66"/>
        <v>2.0000000000000018E-3</v>
      </c>
      <c r="Q1033" s="19">
        <f t="shared" si="67"/>
        <v>5.8651026392961929E-3</v>
      </c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</row>
    <row r="1034" spans="1:235" ht="26.25" x14ac:dyDescent="0.25">
      <c r="A1034" s="11">
        <v>2305</v>
      </c>
      <c r="B1034" s="5" t="s">
        <v>3184</v>
      </c>
      <c r="C1034" s="5" t="s">
        <v>245</v>
      </c>
      <c r="D1034" s="2" t="s">
        <v>14</v>
      </c>
      <c r="E1034" s="5">
        <v>124400</v>
      </c>
      <c r="F1034" s="6">
        <v>42296</v>
      </c>
      <c r="G1034" s="7">
        <v>0.34</v>
      </c>
      <c r="H1034" s="8">
        <v>0.29799999999999999</v>
      </c>
      <c r="I1034" s="2" t="s">
        <v>20</v>
      </c>
      <c r="J1034" s="2" t="s">
        <v>365</v>
      </c>
      <c r="K1034" s="2" t="s">
        <v>3185</v>
      </c>
      <c r="L1034" s="2" t="s">
        <v>3186</v>
      </c>
      <c r="M1034" s="9">
        <v>0.37500000036800002</v>
      </c>
      <c r="N1034" s="24">
        <f t="shared" si="64"/>
        <v>46650.000045779205</v>
      </c>
      <c r="O1034" s="14">
        <f t="shared" si="65"/>
        <v>37071.199999999997</v>
      </c>
      <c r="P1034" s="17">
        <f t="shared" si="66"/>
        <v>4.2000000000000037E-2</v>
      </c>
      <c r="Q1034" s="19">
        <f t="shared" si="67"/>
        <v>0.12352941176470598</v>
      </c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</row>
    <row r="1035" spans="1:235" ht="26.25" x14ac:dyDescent="0.25">
      <c r="A1035" s="11">
        <v>2306</v>
      </c>
      <c r="B1035" s="5" t="s">
        <v>3187</v>
      </c>
      <c r="C1035" s="5" t="s">
        <v>245</v>
      </c>
      <c r="D1035" s="2" t="s">
        <v>127</v>
      </c>
      <c r="E1035" s="5">
        <v>45000</v>
      </c>
      <c r="F1035" s="6">
        <v>229500</v>
      </c>
      <c r="G1035" s="7">
        <v>5.0999999999999996</v>
      </c>
      <c r="H1035" s="8">
        <v>4.88</v>
      </c>
      <c r="I1035" s="2" t="s">
        <v>20</v>
      </c>
      <c r="J1035" s="2" t="s">
        <v>365</v>
      </c>
      <c r="K1035" s="2" t="s">
        <v>3189</v>
      </c>
      <c r="L1035" s="2" t="s">
        <v>3190</v>
      </c>
      <c r="M1035" s="9">
        <v>5.0599999997699996</v>
      </c>
      <c r="N1035" s="24">
        <f t="shared" si="64"/>
        <v>227699.99998964998</v>
      </c>
      <c r="O1035" s="14">
        <f t="shared" si="65"/>
        <v>219600</v>
      </c>
      <c r="P1035" s="17">
        <f t="shared" si="66"/>
        <v>0.21999999999999975</v>
      </c>
      <c r="Q1035" s="19">
        <f t="shared" si="67"/>
        <v>4.3137254901960735E-2</v>
      </c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</row>
    <row r="1036" spans="1:235" ht="26.25" x14ac:dyDescent="0.25">
      <c r="A1036" s="11">
        <v>2307</v>
      </c>
      <c r="B1036" s="5" t="s">
        <v>3188</v>
      </c>
      <c r="C1036" s="5" t="s">
        <v>36</v>
      </c>
      <c r="D1036" s="2" t="s">
        <v>973</v>
      </c>
      <c r="E1036" s="5">
        <v>384000</v>
      </c>
      <c r="F1036" s="6">
        <v>679680</v>
      </c>
      <c r="G1036" s="7">
        <v>1.77</v>
      </c>
      <c r="H1036" s="8">
        <v>0.98640000000000005</v>
      </c>
      <c r="I1036" s="2" t="s">
        <v>20</v>
      </c>
      <c r="J1036" s="2" t="s">
        <v>22</v>
      </c>
      <c r="K1036" s="2" t="s">
        <v>3191</v>
      </c>
      <c r="L1036" s="2" t="s">
        <v>3192</v>
      </c>
      <c r="M1036" s="9">
        <v>1.7790900000000001</v>
      </c>
      <c r="N1036" s="24">
        <f t="shared" si="64"/>
        <v>683170.56</v>
      </c>
      <c r="O1036" s="14">
        <f t="shared" si="65"/>
        <v>378777.60000000003</v>
      </c>
      <c r="P1036" s="17">
        <f t="shared" si="66"/>
        <v>0.78359999999999996</v>
      </c>
      <c r="Q1036" s="19">
        <f t="shared" si="67"/>
        <v>0.44271186440677962</v>
      </c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</row>
    <row r="1037" spans="1:235" ht="39" x14ac:dyDescent="0.25">
      <c r="A1037" s="11">
        <v>2309</v>
      </c>
      <c r="B1037" s="5" t="s">
        <v>2532</v>
      </c>
      <c r="C1037" s="5" t="s">
        <v>3193</v>
      </c>
      <c r="D1037" s="2" t="s">
        <v>3194</v>
      </c>
      <c r="E1037" s="5">
        <v>11520</v>
      </c>
      <c r="F1037" s="6">
        <v>822.52800000000002</v>
      </c>
      <c r="G1037" s="7">
        <v>7.1400000000000005E-2</v>
      </c>
      <c r="H1037" s="8">
        <v>7.1349999999999997E-2</v>
      </c>
      <c r="I1037" s="2" t="s">
        <v>20</v>
      </c>
      <c r="J1037" s="2" t="s">
        <v>571</v>
      </c>
      <c r="K1037" s="2" t="s">
        <v>3197</v>
      </c>
      <c r="L1037" s="2" t="s">
        <v>3198</v>
      </c>
      <c r="M1037" s="9">
        <v>7.1349999995658997E-2</v>
      </c>
      <c r="N1037" s="24">
        <f t="shared" si="64"/>
        <v>821.95199994999166</v>
      </c>
      <c r="O1037" s="14">
        <f t="shared" si="65"/>
        <v>821.952</v>
      </c>
      <c r="P1037" s="17">
        <f t="shared" si="66"/>
        <v>5.0000000000008371E-5</v>
      </c>
      <c r="Q1037" s="19">
        <f t="shared" si="67"/>
        <v>7.0028011204493514E-4</v>
      </c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</row>
    <row r="1038" spans="1:235" ht="39" x14ac:dyDescent="0.25">
      <c r="A1038" s="11">
        <v>2310</v>
      </c>
      <c r="B1038" s="5" t="s">
        <v>2527</v>
      </c>
      <c r="C1038" s="5" t="s">
        <v>1043</v>
      </c>
      <c r="D1038" s="2" t="s">
        <v>3195</v>
      </c>
      <c r="E1038" s="5">
        <v>42600</v>
      </c>
      <c r="F1038" s="6">
        <v>6347.4</v>
      </c>
      <c r="G1038" s="7">
        <v>0.14899999999999999</v>
      </c>
      <c r="H1038" s="8">
        <v>0.13533000000000001</v>
      </c>
      <c r="I1038" s="2" t="s">
        <v>20</v>
      </c>
      <c r="J1038" s="2" t="s">
        <v>158</v>
      </c>
      <c r="K1038" s="2" t="s">
        <v>3199</v>
      </c>
      <c r="L1038" s="2" t="s">
        <v>3200</v>
      </c>
      <c r="M1038" s="9">
        <v>7.4</v>
      </c>
      <c r="N1038" s="24">
        <f t="shared" si="64"/>
        <v>315240</v>
      </c>
      <c r="O1038" s="14">
        <f t="shared" si="65"/>
        <v>5765.058</v>
      </c>
      <c r="P1038" s="17">
        <f t="shared" si="66"/>
        <v>1.3669999999999988E-2</v>
      </c>
      <c r="Q1038" s="19">
        <f t="shared" si="67"/>
        <v>9.1744966442952935E-2</v>
      </c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</row>
    <row r="1039" spans="1:235" ht="26.25" x14ac:dyDescent="0.25">
      <c r="A1039" s="11">
        <v>2311</v>
      </c>
      <c r="B1039" s="5" t="s">
        <v>3196</v>
      </c>
      <c r="C1039" s="5" t="s">
        <v>41</v>
      </c>
      <c r="D1039" s="2" t="s">
        <v>424</v>
      </c>
      <c r="E1039" s="5">
        <v>9600</v>
      </c>
      <c r="F1039" s="6">
        <v>989.76</v>
      </c>
      <c r="G1039" s="7">
        <v>0.1031</v>
      </c>
      <c r="H1039" s="8">
        <v>0.10299999999999999</v>
      </c>
      <c r="I1039" s="2" t="s">
        <v>20</v>
      </c>
      <c r="J1039" s="2" t="s">
        <v>22</v>
      </c>
      <c r="K1039" s="2" t="s">
        <v>3201</v>
      </c>
      <c r="L1039" s="2" t="s">
        <v>3202</v>
      </c>
      <c r="M1039" s="9">
        <v>0.10299999999152</v>
      </c>
      <c r="N1039" s="24">
        <f t="shared" si="64"/>
        <v>988.79999991859199</v>
      </c>
      <c r="O1039" s="14">
        <f t="shared" si="65"/>
        <v>988.8</v>
      </c>
      <c r="P1039" s="17">
        <f t="shared" si="66"/>
        <v>1.0000000000000286E-4</v>
      </c>
      <c r="Q1039" s="19">
        <f t="shared" si="67"/>
        <v>9.6993210475269508E-4</v>
      </c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</row>
    <row r="1040" spans="1:235" ht="26.25" x14ac:dyDescent="0.25">
      <c r="A1040" s="11">
        <v>2312</v>
      </c>
      <c r="B1040" s="5" t="s">
        <v>3203</v>
      </c>
      <c r="C1040" s="5" t="s">
        <v>41</v>
      </c>
      <c r="D1040" s="2" t="s">
        <v>272</v>
      </c>
      <c r="E1040" s="5">
        <v>724032</v>
      </c>
      <c r="F1040" s="6">
        <v>289612.79999999999</v>
      </c>
      <c r="G1040" s="7">
        <v>0.4</v>
      </c>
      <c r="H1040" s="8">
        <v>0.1</v>
      </c>
      <c r="I1040" s="2" t="s">
        <v>20</v>
      </c>
      <c r="J1040" s="2" t="s">
        <v>139</v>
      </c>
      <c r="K1040" s="2" t="s">
        <v>3204</v>
      </c>
      <c r="L1040" s="2" t="s">
        <v>3205</v>
      </c>
      <c r="M1040" s="9">
        <v>1.9071400000000001</v>
      </c>
      <c r="N1040" s="24">
        <f t="shared" si="64"/>
        <v>1380830.38848</v>
      </c>
      <c r="O1040" s="14">
        <f t="shared" si="65"/>
        <v>72403.199999999997</v>
      </c>
      <c r="P1040" s="17">
        <f t="shared" si="66"/>
        <v>0.30000000000000004</v>
      </c>
      <c r="Q1040" s="19">
        <f t="shared" si="67"/>
        <v>0.75000000000000011</v>
      </c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</row>
    <row r="1041" spans="1:235" ht="26.25" x14ac:dyDescent="0.25">
      <c r="A1041" s="11">
        <v>2313</v>
      </c>
      <c r="B1041" s="5" t="s">
        <v>3203</v>
      </c>
      <c r="C1041" s="5" t="s">
        <v>41</v>
      </c>
      <c r="D1041" s="2" t="s">
        <v>60</v>
      </c>
      <c r="E1041" s="5">
        <v>316016</v>
      </c>
      <c r="F1041" s="6">
        <v>189609.60000000001</v>
      </c>
      <c r="G1041" s="7">
        <v>0.6</v>
      </c>
      <c r="H1041" s="8">
        <v>0.11</v>
      </c>
      <c r="I1041" s="2" t="s">
        <v>20</v>
      </c>
      <c r="J1041" s="2" t="s">
        <v>139</v>
      </c>
      <c r="K1041" s="2" t="s">
        <v>3206</v>
      </c>
      <c r="L1041" s="2" t="s">
        <v>3207</v>
      </c>
      <c r="M1041" s="9">
        <v>2.3607100000000001</v>
      </c>
      <c r="N1041" s="24">
        <f t="shared" si="64"/>
        <v>746022.13136</v>
      </c>
      <c r="O1041" s="14">
        <f t="shared" si="65"/>
        <v>34761.760000000002</v>
      </c>
      <c r="P1041" s="17">
        <f t="shared" si="66"/>
        <v>0.49</v>
      </c>
      <c r="Q1041" s="19">
        <f t="shared" si="67"/>
        <v>0.81666666666666665</v>
      </c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</row>
    <row r="1042" spans="1:235" ht="39" x14ac:dyDescent="0.25">
      <c r="A1042" s="11">
        <v>2316</v>
      </c>
      <c r="B1042" s="5" t="s">
        <v>3208</v>
      </c>
      <c r="C1042" s="5" t="s">
        <v>3209</v>
      </c>
      <c r="D1042" s="2" t="s">
        <v>858</v>
      </c>
      <c r="E1042" s="5">
        <v>1836</v>
      </c>
      <c r="F1042" s="6">
        <v>46818</v>
      </c>
      <c r="G1042" s="7">
        <v>25.5</v>
      </c>
      <c r="H1042" s="8">
        <v>23.97</v>
      </c>
      <c r="I1042" s="2" t="s">
        <v>20</v>
      </c>
      <c r="J1042" s="2" t="s">
        <v>38</v>
      </c>
      <c r="K1042" s="2" t="s">
        <v>3210</v>
      </c>
      <c r="L1042" s="2" t="s">
        <v>3211</v>
      </c>
      <c r="M1042" s="9">
        <v>41.499999999685002</v>
      </c>
      <c r="N1042" s="24">
        <f t="shared" si="64"/>
        <v>76193.999999421663</v>
      </c>
      <c r="O1042" s="14">
        <f t="shared" si="65"/>
        <v>44008.92</v>
      </c>
      <c r="P1042" s="17">
        <f t="shared" si="66"/>
        <v>1.5300000000000011</v>
      </c>
      <c r="Q1042" s="19">
        <f t="shared" si="67"/>
        <v>6.0000000000000046E-2</v>
      </c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</row>
    <row r="1043" spans="1:235" ht="39" x14ac:dyDescent="0.25">
      <c r="A1043" s="11">
        <v>2318</v>
      </c>
      <c r="B1043" s="5" t="s">
        <v>3212</v>
      </c>
      <c r="C1043" s="5" t="s">
        <v>41</v>
      </c>
      <c r="D1043" s="2" t="s">
        <v>135</v>
      </c>
      <c r="E1043" s="5">
        <v>4320</v>
      </c>
      <c r="F1043" s="6">
        <v>432</v>
      </c>
      <c r="G1043" s="7">
        <v>0.1</v>
      </c>
      <c r="H1043" s="8">
        <v>9.9900000000000003E-2</v>
      </c>
      <c r="I1043" s="2" t="s">
        <v>20</v>
      </c>
      <c r="J1043" s="2" t="s">
        <v>108</v>
      </c>
      <c r="K1043" s="2" t="s">
        <v>3213</v>
      </c>
      <c r="L1043" s="2" t="s">
        <v>3214</v>
      </c>
      <c r="M1043" s="9">
        <v>0.10016000000825</v>
      </c>
      <c r="N1043" s="24">
        <f t="shared" si="64"/>
        <v>432.69120003564001</v>
      </c>
      <c r="O1043" s="14">
        <f t="shared" si="65"/>
        <v>431.56799999999998</v>
      </c>
      <c r="P1043" s="17">
        <f t="shared" si="66"/>
        <v>1.0000000000000286E-4</v>
      </c>
      <c r="Q1043" s="19">
        <f t="shared" si="67"/>
        <v>1.0000000000000286E-3</v>
      </c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</row>
    <row r="1044" spans="1:235" ht="51.75" x14ac:dyDescent="0.25">
      <c r="A1044" s="11">
        <v>2319</v>
      </c>
      <c r="B1044" s="5" t="s">
        <v>3215</v>
      </c>
      <c r="C1044" s="5" t="s">
        <v>2938</v>
      </c>
      <c r="D1044" s="2" t="s">
        <v>205</v>
      </c>
      <c r="E1044" s="5">
        <v>6480</v>
      </c>
      <c r="F1044" s="6">
        <v>830.08799999999997</v>
      </c>
      <c r="G1044" s="7">
        <v>0.12809999999999999</v>
      </c>
      <c r="H1044" s="8">
        <v>7.6999999999999999E-2</v>
      </c>
      <c r="I1044" s="2" t="s">
        <v>20</v>
      </c>
      <c r="J1044" s="2" t="s">
        <v>2947</v>
      </c>
      <c r="K1044" s="2" t="s">
        <v>3216</v>
      </c>
      <c r="L1044" s="2" t="s">
        <v>3217</v>
      </c>
      <c r="M1044" s="9">
        <v>1.41</v>
      </c>
      <c r="N1044" s="24">
        <f t="shared" si="64"/>
        <v>9136.7999999999993</v>
      </c>
      <c r="O1044" s="14">
        <f t="shared" si="65"/>
        <v>498.96</v>
      </c>
      <c r="P1044" s="17">
        <f t="shared" si="66"/>
        <v>5.1099999999999993E-2</v>
      </c>
      <c r="Q1044" s="19">
        <f t="shared" si="67"/>
        <v>0.39890710382513656</v>
      </c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</row>
    <row r="1045" spans="1:235" x14ac:dyDescent="0.25">
      <c r="N1045" s="13">
        <f>SUM(N2:N1044)</f>
        <v>1297999422.4548872</v>
      </c>
      <c r="O1045" s="14">
        <f>SUM(O2:O1044)</f>
        <v>1117942175.0101182</v>
      </c>
    </row>
    <row r="1047" spans="1:235" x14ac:dyDescent="0.25">
      <c r="L1047" s="15" t="s">
        <v>3221</v>
      </c>
      <c r="N1047" s="22">
        <f>N1045-O1045</f>
        <v>180057247.44476891</v>
      </c>
    </row>
    <row r="1048" spans="1:235" x14ac:dyDescent="0.25">
      <c r="L1048" s="15" t="s">
        <v>3222</v>
      </c>
      <c r="N1048" s="16">
        <f>N1047/N1045</f>
        <v>0.13871905050945962</v>
      </c>
    </row>
  </sheetData>
  <autoFilter ref="A1:IA1045"/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2012-08-03T06:12:02Z</dcterms:modified>
</cp:coreProperties>
</file>